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pinky\OneDrive\Escritorio\Luisfer\Luis Fernando Mendez - 2023\Trabajo\Alcaldia Santa Fe\1. Info Santa Fe 26\4. Seg y Vigilancia\2026\1. Proceso Vigilancia 2026\27 Marzo\8. Formatos\"/>
    </mc:Choice>
  </mc:AlternateContent>
  <xr:revisionPtr revIDLastSave="0" documentId="13_ncr:1_{EBAD39B5-89C1-4D05-8CD9-D783DA7A195F}" xr6:coauthVersionLast="47" xr6:coauthVersionMax="47" xr10:uidLastSave="{00000000-0000-0000-0000-000000000000}"/>
  <bookViews>
    <workbookView xWindow="180" yWindow="30" windowWidth="20310" windowHeight="10770" tabRatio="721" xr2:uid="{00000000-000D-0000-FFFF-FFFF00000000}"/>
  </bookViews>
  <sheets>
    <sheet name="1. Exp.Habilitante " sheetId="33" r:id="rId1"/>
  </sheets>
  <externalReferences>
    <externalReference r:id="rId2"/>
    <externalReference r:id="rId3"/>
  </externalReferences>
  <definedNames>
    <definedName name="\a">#REF!</definedName>
    <definedName name="\b">#REF!</definedName>
    <definedName name="\c">#REF!</definedName>
    <definedName name="\l">#REF!</definedName>
    <definedName name="_Fill" hidden="1">#REF!</definedName>
    <definedName name="_Order1" hidden="1">255</definedName>
    <definedName name="_Sort" hidden="1">#REF!</definedName>
    <definedName name="A_impresión_IM">#REF!</definedName>
    <definedName name="AccessDatabase" hidden="1">"C:\C-314\VOLUMENES\volfin4.mdb"</definedName>
    <definedName name="aiu_mat">[1]PRESUPUESTO!$AD$891</definedName>
    <definedName name="_xlnm.Print_Area" localSheetId="0">'1. Exp.Habilitante '!$A$1:$S$34</definedName>
    <definedName name="campamentos">[1]PRESUPUESTO!$AD$883</definedName>
    <definedName name="CUAESTRUCT">#REF!</definedName>
    <definedName name="CUAPRUEBAS">#REF!</definedName>
    <definedName name="equipos">[1]PRESUPUESTO!$AD$876</definedName>
    <definedName name="FM">#REF!</definedName>
    <definedName name="FMA">#REF!</definedName>
    <definedName name="FMB">#REF!</definedName>
    <definedName name="FMC">#REF!</definedName>
    <definedName name="FMD">#REF!</definedName>
    <definedName name="FME">#REF!</definedName>
    <definedName name="gastos_contrato">[1]PRESUPUESTO!$AD$885</definedName>
    <definedName name="herramientas">[1]PRESUPUESTO!$AD$878</definedName>
    <definedName name="INDI1">#REF!</definedName>
    <definedName name="inst_provis">[1]PRESUPUESTO!$AD$882</definedName>
    <definedName name="mano_obra_apoyo">[1]PRESUPUESTO!$AD$881</definedName>
    <definedName name="mano_obra_direccion">[1]PRESUPUESTO!$AD$880</definedName>
    <definedName name="mano_obra_directa">[1]PRESUPUESTO!$AD$872</definedName>
    <definedName name="materiales">[1]PRESUPUESTO!$AD$873</definedName>
    <definedName name="MOD">#REF!</definedName>
    <definedName name="obser">[2]BD_SITP_08!$AP:$AV</definedName>
    <definedName name="sdbfgfdgh">#REF!</definedName>
    <definedName name="sdfwg">#REF!</definedName>
    <definedName name="SEM_02">#N/A</definedName>
    <definedName name="servicios">[1]PRESUPUESTO!$AD$884</definedName>
    <definedName name="SMLMV">#REF!</definedName>
    <definedName name="subcontratos">[1]PRESUPUESTO!$AD$877</definedName>
    <definedName name="total_hh">[1]PRESUPUESTO!$AC$327</definedName>
    <definedName name="valor_final">#REF!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33" l="1"/>
  <c r="S21" i="33" l="1"/>
  <c r="S20" i="33" l="1"/>
  <c r="S19" i="33" l="1"/>
  <c r="S22" i="33" l="1"/>
  <c r="S24" i="33" l="1"/>
</calcChain>
</file>

<file path=xl/sharedStrings.xml><?xml version="1.0" encoding="utf-8"?>
<sst xmlns="http://schemas.openxmlformats.org/spreadsheetml/2006/main" count="35" uniqueCount="33">
  <si>
    <t>FORMATO A.</t>
  </si>
  <si>
    <t>EXPERIENCIA MÍNIMA HABILITANTE DE PROPONENTE</t>
  </si>
  <si>
    <t>OBJETO:</t>
  </si>
  <si>
    <t>NOMBRE PROPONENTE</t>
  </si>
  <si>
    <t>INTEGRANTE 1:</t>
  </si>
  <si>
    <t>PORCENTAJE DE PARTICIPACIÓN:</t>
  </si>
  <si>
    <t>INTEGRANTE 2:</t>
  </si>
  <si>
    <t>INTEGRANTE 3:</t>
  </si>
  <si>
    <t>PRESUPUESTO OFICIAL ESTIMADO:</t>
  </si>
  <si>
    <t>EXPERIENCIA GENERAL</t>
  </si>
  <si>
    <t>No.</t>
  </si>
  <si>
    <r>
      <t xml:space="preserve">NÚMERO DEL CONSECUTIVO DEL REPORTE DEL CONTRATO EJECUTADO
</t>
    </r>
    <r>
      <rPr>
        <sz val="10"/>
        <rFont val="Arial Narrow"/>
        <family val="2"/>
      </rPr>
      <t>(Escriba  el No. de consecutivo asignado por la Camara de Comercio al contrato en el RUP)</t>
    </r>
  </si>
  <si>
    <t xml:space="preserve"># PAGINA DEL RUP (PDF) DONDE SE ENCUENTRA EL  CONSECUTIVO </t>
  </si>
  <si>
    <r>
      <t xml:space="preserve">ENTIDAD 
CONTRATANTE
</t>
    </r>
    <r>
      <rPr>
        <sz val="10"/>
        <rFont val="Arial Narrow"/>
        <family val="2"/>
      </rPr>
      <t>(Escriba el Nombre de la entidad con la cual suscribió la experiencia ante la Camara de Comercio.)</t>
    </r>
  </si>
  <si>
    <r>
      <t xml:space="preserve">OBJETO DEL CONTRATO
</t>
    </r>
    <r>
      <rPr>
        <sz val="12"/>
        <rFont val="Arial Narrow"/>
        <family val="2"/>
      </rPr>
      <t>(Indique tal como aparece en la certificación y/o acta de liquidación, y/o acta de terminación)</t>
    </r>
  </si>
  <si>
    <r>
      <t xml:space="preserve">NOMBRE DEL ARCHIVO SOPORTE APORTADO PARA VALIDAR LOS REQUERIMIENTOS SOLICITADOS.
</t>
    </r>
    <r>
      <rPr>
        <sz val="10"/>
        <rFont val="Arial Narrow"/>
        <family val="2"/>
      </rPr>
      <t xml:space="preserve">
(Certificaciones, Contratos, Acta de Liquidacion y/o Facturas y/o cualquier otro documento que considere necesario)</t>
    </r>
  </si>
  <si>
    <t>CODIGOS CLASIFICACIÓN  UNSPSC</t>
  </si>
  <si>
    <t>NOMBRE PARTICIPANTE QUE APORTA LA EXPERIENCIA</t>
  </si>
  <si>
    <t>% PARTICIPACION EN EL CONSORCIO O UNIÓN TEMPORAL</t>
  </si>
  <si>
    <r>
      <t xml:space="preserve">VALOR DEL CONTRATO EN SMMLV RELACIONADOS EN EL RUP
</t>
    </r>
    <r>
      <rPr>
        <sz val="10"/>
        <rFont val="Arial Narrow"/>
        <family val="2"/>
      </rPr>
      <t>(Escriba  el Valor asignado en el contrato por la Camara de Comercio en el RUP)</t>
    </r>
  </si>
  <si>
    <t>VALOR DEL CONTRATO EN SMMLV 
X 
PORCENTAJE PARTICIPACIÓN</t>
  </si>
  <si>
    <t xml:space="preserve"> </t>
  </si>
  <si>
    <t>VALOR SUMATORIA CONTRATOS ACREDITADOS PARA EXPERIENCIA HABILITANTE DEL PROPONENTE:</t>
  </si>
  <si>
    <t>NOTAS:
1. Para acreditar la experiencia el oferente deberá adjuntar las Actas de Liquidación y/o Certificaciones, y adicional cualquier otro documento por medio del cual se soporte el cumplimiento de las condiciones de experiencia solicitadas en el Proceso.
2. En caso de encontrar discrepancias entre los valores reportados en el Formato y los registrados en el RUP, la Entidad SOLAMENTE tendrá en cuenta este último.</t>
  </si>
  <si>
    <t>NOMBRE DEL PROPONENTE:</t>
  </si>
  <si>
    <t>NIT DEL PROPONENTE:</t>
  </si>
  <si>
    <t>FIRMA DEL REPRESENTANTE LEGAL:</t>
  </si>
  <si>
    <t>NOMBRE DEL REPRESENTANTE LEGAL:</t>
  </si>
  <si>
    <t>FONDO DE DESARROLLO LOCAL DE SANTA FE</t>
  </si>
  <si>
    <t>PRESTAR EL SERVICIO INTEGRAL DE VIGILANCIA Y SEGURIDAD PRIVADA PARA LAS DISTINTAS SEDES DE LA ALCALDIA LOCAL DE SANTA FE INCLUYENDO LAS DEMAS POR LAS QUE SEA RESPONSABLE, UTILIZANDO MEDIOS TECNOLOGICOS Y HUMANOS PARA LA ADECUADA PROTECCIÓN DE LOS BIENES FUNCIONARIOS CONTRATISTAS Y VISITANTES EN GENERAL</t>
  </si>
  <si>
    <t>PRESUPUESTO OFICIAL EN SMLMV 2026 SOLICITADO:</t>
  </si>
  <si>
    <t>LICITACIÓN PÚBLICA</t>
  </si>
  <si>
    <r>
      <t>FDLSF-LP-</t>
    </r>
    <r>
      <rPr>
        <b/>
        <sz val="16"/>
        <color rgb="FFFF0000"/>
        <rFont val="Arial"/>
        <family val="2"/>
      </rPr>
      <t>XXX</t>
    </r>
    <r>
      <rPr>
        <b/>
        <sz val="16"/>
        <color rgb="FF000000"/>
        <rFont val="Arial"/>
        <family val="2"/>
      </rPr>
      <t>-2026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</si>
</sst>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 #,##0_-;\-&quot;$&quot;\ * #,##0_-;_-&quot;$&quot;\ * &quot;-&quot;_-;_-@_-"/>
    <numFmt numFmtId="41" formatCode="_-* #,##0_-;\-* #,##0_-;_-* &quot;-&quot;_-;_-@_-"/>
    <numFmt numFmtId="44" formatCode="_-&quot;$&quot;\ * #,##0.00_-;\-&quot;$&quot;\ * #,##0.00_-;_-&quot;$&quot;\ * &quot;-&quot;??_-;_-@_-"/>
    <numFmt numFmtId="164" formatCode="_-* #,##0.00\ &quot;€&quot;_-;\-* #,##0.00\ &quot;€&quot;_-;_-* &quot;-&quot;??\ &quot;€&quot;_-;_-@_-"/>
    <numFmt numFmtId="165" formatCode="_-&quot;$&quot;* #,##0_-;\-&quot;$&quot;* #,##0_-;_-&quot;$&quot;* &quot;-&quot;_-;_-@_-"/>
    <numFmt numFmtId="166" formatCode="_-* #,##0.00\ _€_-;\-* #,##0.00\ _€_-;_-* &quot;-&quot;??\ _€_-;_-@_-"/>
    <numFmt numFmtId="167" formatCode="_(* #,##0_);_(* \(#,##0\);_(* &quot;-&quot;_);_(@_)"/>
    <numFmt numFmtId="168" formatCode="[$$-240A]\ #,##0.00;[Red][$$-240A]\ \-#,##0.00"/>
    <numFmt numFmtId="169" formatCode="[$-C0A]dd\-mmm\-yy;@"/>
    <numFmt numFmtId="170" formatCode="_([$$-240A]\ * #,##0.00_);_([$$-240A]\ * \(#,##0.00\);_([$$-240A]\ * &quot;-&quot;??_);_(@_)"/>
    <numFmt numFmtId="171" formatCode="_([$$-240A]\ * #,##0_);_([$$-240A]\ * \(#,##0\);_([$$-240A]\ * &quot;-&quot;??_);_(@_)"/>
    <numFmt numFmtId="172" formatCode="_-&quot;$&quot;\ * #,##0_-;\-&quot;$&quot;\ * #,##0_-;_-&quot;$&quot;\ * &quot;-&quot;_-;_-@"/>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4"/>
      <name val="Arial"/>
      <family val="2"/>
    </font>
    <font>
      <b/>
      <sz val="12"/>
      <name val="Arial"/>
      <family val="2"/>
    </font>
    <font>
      <b/>
      <sz val="10"/>
      <name val="Arial"/>
      <family val="2"/>
    </font>
    <font>
      <b/>
      <sz val="18"/>
      <name val="Arial"/>
      <family val="2"/>
    </font>
    <font>
      <sz val="14"/>
      <name val="Arial"/>
      <family val="2"/>
    </font>
    <font>
      <sz val="10"/>
      <name val="Arial"/>
      <family val="2"/>
    </font>
    <font>
      <sz val="10"/>
      <name val="Arial"/>
      <family val="2"/>
    </font>
    <font>
      <sz val="10"/>
      <color indexed="64"/>
      <name val="Arial"/>
      <family val="2"/>
    </font>
    <font>
      <sz val="11"/>
      <color rgb="FF000000"/>
      <name val="Calibri"/>
      <family val="2"/>
    </font>
    <font>
      <b/>
      <sz val="9"/>
      <name val="Arial"/>
      <family val="2"/>
    </font>
    <font>
      <sz val="9"/>
      <name val="Arial"/>
      <family val="2"/>
    </font>
    <font>
      <b/>
      <sz val="12"/>
      <name val="Arial Narrow"/>
      <family val="2"/>
    </font>
    <font>
      <b/>
      <sz val="10"/>
      <name val="Arial Narrow"/>
      <family val="2"/>
    </font>
    <font>
      <sz val="12"/>
      <name val="Arial Narrow"/>
      <family val="2"/>
    </font>
    <font>
      <b/>
      <sz val="14"/>
      <name val="Arial Narrow"/>
      <family val="2"/>
    </font>
    <font>
      <sz val="10"/>
      <name val="Arial Narrow"/>
      <family val="2"/>
    </font>
    <font>
      <sz val="10"/>
      <color indexed="8"/>
      <name val="MS Sans Serif"/>
      <family val="2"/>
    </font>
    <font>
      <b/>
      <sz val="16"/>
      <name val="Arial"/>
      <family val="2"/>
    </font>
    <font>
      <b/>
      <sz val="11"/>
      <name val="Arial Narrow"/>
      <family val="2"/>
    </font>
    <font>
      <sz val="11"/>
      <name val="Arial Narrow"/>
      <family val="2"/>
    </font>
    <font>
      <sz val="8"/>
      <name val="Arial"/>
      <family val="2"/>
    </font>
    <font>
      <sz val="12"/>
      <color theme="1"/>
      <name val="Calibri"/>
      <family val="2"/>
      <scheme val="minor"/>
    </font>
    <font>
      <sz val="10"/>
      <color rgb="FF000000"/>
      <name val="Calibri"/>
      <family val="2"/>
      <scheme val="minor"/>
    </font>
    <font>
      <b/>
      <sz val="13"/>
      <name val="Arial Narrow"/>
      <family val="2"/>
    </font>
    <font>
      <b/>
      <sz val="20"/>
      <name val="Arial"/>
      <family val="2"/>
    </font>
    <font>
      <b/>
      <sz val="16"/>
      <color rgb="FF000000"/>
      <name val="Arial"/>
      <family val="2"/>
    </font>
    <font>
      <b/>
      <sz val="16"/>
      <color rgb="FFFF0000"/>
      <name val="Arial"/>
      <family val="2"/>
    </font>
    <font>
      <sz val="13"/>
      <name val="Arial Narrow"/>
      <family val="2"/>
    </font>
    <font>
      <b/>
      <sz val="14"/>
      <name val="Calibri"/>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31">
    <border>
      <left/>
      <right/>
      <top/>
      <bottom/>
      <diagonal/>
    </border>
    <border>
      <left/>
      <right/>
      <top/>
      <bottom style="thin">
        <color indexed="64"/>
      </bottom>
      <diagonal/>
    </border>
    <border>
      <left/>
      <right/>
      <top style="thin">
        <color indexed="64"/>
      </top>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34">
    <xf numFmtId="0" fontId="0" fillId="0" borderId="0"/>
    <xf numFmtId="166" fontId="13" fillId="0" borderId="0" applyFont="0" applyFill="0" applyBorder="0" applyAlignment="0" applyProtection="0"/>
    <xf numFmtId="164" fontId="6" fillId="0" borderId="0" applyFont="0" applyFill="0" applyBorder="0" applyAlignment="0" applyProtection="0"/>
    <xf numFmtId="164" fontId="13" fillId="0" borderId="0" applyFont="0" applyFill="0" applyBorder="0" applyAlignment="0" applyProtection="0"/>
    <xf numFmtId="0" fontId="12" fillId="0" borderId="0"/>
    <xf numFmtId="9" fontId="12" fillId="0" borderId="0" applyFont="0" applyFill="0" applyBorder="0" applyAlignment="0" applyProtection="0"/>
    <xf numFmtId="9" fontId="13" fillId="0" borderId="0" applyFont="0" applyFill="0" applyBorder="0" applyAlignment="0" applyProtection="0"/>
    <xf numFmtId="0" fontId="14" fillId="0" borderId="0"/>
    <xf numFmtId="167" fontId="15" fillId="0" borderId="0" applyFont="0" applyFill="0" applyBorder="0" applyAlignment="0" applyProtection="0"/>
    <xf numFmtId="9" fontId="12"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9" fontId="6" fillId="0" borderId="0" applyFont="0" applyFill="0" applyBorder="0" applyAlignment="0" applyProtection="0"/>
    <xf numFmtId="0" fontId="5" fillId="0" borderId="0"/>
    <xf numFmtId="0" fontId="6" fillId="0" borderId="0"/>
    <xf numFmtId="0" fontId="6" fillId="0" borderId="0"/>
    <xf numFmtId="9" fontId="6" fillId="0" borderId="0" applyFont="0" applyFill="0" applyBorder="0" applyAlignment="0" applyProtection="0"/>
    <xf numFmtId="164" fontId="6" fillId="0" borderId="0" applyFont="0" applyFill="0" applyBorder="0" applyAlignment="0" applyProtection="0"/>
    <xf numFmtId="0" fontId="23" fillId="0" borderId="0"/>
    <xf numFmtId="0" fontId="4" fillId="0" borderId="0"/>
    <xf numFmtId="0" fontId="6" fillId="0" borderId="0"/>
    <xf numFmtId="166" fontId="6" fillId="0" borderId="0" applyFont="0" applyFill="0" applyBorder="0" applyAlignment="0" applyProtection="0"/>
    <xf numFmtId="9" fontId="6" fillId="0" borderId="0" applyFont="0" applyFill="0" applyBorder="0" applyAlignment="0" applyProtection="0"/>
    <xf numFmtId="0" fontId="3" fillId="0" borderId="0"/>
    <xf numFmtId="42" fontId="6" fillId="0" borderId="0" applyFill="0" applyBorder="0" applyAlignment="0" applyProtection="0"/>
    <xf numFmtId="42" fontId="6" fillId="0" borderId="0" applyFill="0" applyBorder="0" applyAlignment="0" applyProtection="0"/>
    <xf numFmtId="0" fontId="28" fillId="0" borderId="0"/>
    <xf numFmtId="0" fontId="2" fillId="0" borderId="0"/>
    <xf numFmtId="0" fontId="2" fillId="0" borderId="0"/>
    <xf numFmtId="41"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41">
    <xf numFmtId="0" fontId="0" fillId="0" borderId="0" xfId="0"/>
    <xf numFmtId="0" fontId="8" fillId="0" borderId="0" xfId="0" applyFont="1" applyAlignment="1" applyProtection="1">
      <alignment vertical="center"/>
      <protection hidden="1"/>
    </xf>
    <xf numFmtId="0" fontId="9" fillId="0" borderId="0" xfId="0" applyFont="1" applyProtection="1">
      <protection hidden="1"/>
    </xf>
    <xf numFmtId="0" fontId="17" fillId="0" borderId="0" xfId="14" applyFont="1" applyAlignment="1">
      <alignment vertical="center"/>
    </xf>
    <xf numFmtId="171" fontId="18" fillId="2" borderId="0" xfId="2" applyNumberFormat="1" applyFont="1" applyFill="1" applyBorder="1" applyAlignment="1" applyProtection="1">
      <alignment horizontal="center" vertical="center"/>
      <protection locked="0" hidden="1"/>
    </xf>
    <xf numFmtId="0" fontId="6" fillId="0" borderId="0" xfId="0" applyFont="1" applyProtection="1">
      <protection hidden="1"/>
    </xf>
    <xf numFmtId="0" fontId="7" fillId="0" borderId="0" xfId="0" applyFont="1" applyAlignment="1" applyProtection="1">
      <alignment vertical="center"/>
      <protection hidden="1"/>
    </xf>
    <xf numFmtId="0" fontId="7" fillId="2" borderId="0" xfId="0" applyFont="1" applyFill="1" applyAlignment="1" applyProtection="1">
      <alignment vertical="center"/>
      <protection hidden="1"/>
    </xf>
    <xf numFmtId="0" fontId="8" fillId="2" borderId="0" xfId="0" applyFont="1" applyFill="1" applyAlignment="1" applyProtection="1">
      <alignment vertical="center"/>
      <protection hidden="1"/>
    </xf>
    <xf numFmtId="0" fontId="6" fillId="2" borderId="0" xfId="0" applyFont="1" applyFill="1" applyProtection="1">
      <protection hidden="1"/>
    </xf>
    <xf numFmtId="0" fontId="6" fillId="2" borderId="0" xfId="7" applyFont="1" applyFill="1"/>
    <xf numFmtId="0" fontId="6" fillId="0" borderId="0" xfId="7" applyFont="1"/>
    <xf numFmtId="0" fontId="6" fillId="0" borderId="0" xfId="0" applyFont="1" applyAlignment="1" applyProtection="1">
      <alignment vertical="center"/>
      <protection hidden="1"/>
    </xf>
    <xf numFmtId="0" fontId="20" fillId="2" borderId="0" xfId="0" applyFont="1" applyFill="1" applyAlignment="1" applyProtection="1">
      <alignment horizontal="center" vertical="center"/>
      <protection locked="0" hidden="1"/>
    </xf>
    <xf numFmtId="0" fontId="20" fillId="2" borderId="0" xfId="0" applyFont="1" applyFill="1" applyAlignment="1" applyProtection="1">
      <alignment horizontal="center" vertical="center" wrapText="1"/>
      <protection locked="0" hidden="1"/>
    </xf>
    <xf numFmtId="169" fontId="20" fillId="2" borderId="0" xfId="0" applyNumberFormat="1" applyFont="1" applyFill="1" applyAlignment="1" applyProtection="1">
      <alignment horizontal="center" vertical="center" wrapText="1"/>
      <protection locked="0" hidden="1"/>
    </xf>
    <xf numFmtId="0" fontId="6" fillId="0" borderId="0" xfId="0" applyFont="1" applyAlignment="1" applyProtection="1">
      <alignmen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vertical="center" wrapText="1"/>
      <protection hidden="1"/>
    </xf>
    <xf numFmtId="0" fontId="22" fillId="2" borderId="0" xfId="0" applyFont="1" applyFill="1" applyAlignment="1" applyProtection="1">
      <alignment vertical="center" wrapText="1"/>
      <protection hidden="1"/>
    </xf>
    <xf numFmtId="0" fontId="8" fillId="2" borderId="0" xfId="0" applyFont="1" applyFill="1" applyAlignment="1" applyProtection="1">
      <alignment horizontal="center"/>
      <protection hidden="1"/>
    </xf>
    <xf numFmtId="0" fontId="6" fillId="2" borderId="0" xfId="14" applyFill="1" applyAlignment="1">
      <alignment horizontal="center" vertical="center"/>
    </xf>
    <xf numFmtId="0" fontId="9" fillId="2" borderId="0" xfId="14" applyFont="1" applyFill="1" applyAlignment="1">
      <alignment vertical="center" wrapText="1"/>
    </xf>
    <xf numFmtId="0" fontId="25" fillId="2" borderId="0" xfId="0" applyFont="1" applyFill="1" applyAlignment="1" applyProtection="1">
      <alignment horizontal="center" vertical="center"/>
      <protection hidden="1"/>
    </xf>
    <xf numFmtId="9" fontId="20" fillId="2" borderId="0" xfId="16" applyFont="1" applyFill="1" applyBorder="1" applyAlignment="1" applyProtection="1">
      <alignment horizontal="center" vertical="center" wrapText="1"/>
      <protection locked="0" hidden="1"/>
    </xf>
    <xf numFmtId="168" fontId="20" fillId="2" borderId="0" xfId="17" applyNumberFormat="1" applyFont="1" applyFill="1" applyBorder="1" applyAlignment="1" applyProtection="1">
      <alignment horizontal="center" vertical="center" wrapText="1"/>
      <protection locked="0" hidden="1"/>
    </xf>
    <xf numFmtId="170" fontId="20" fillId="2" borderId="0" xfId="17" applyNumberFormat="1" applyFont="1" applyFill="1" applyBorder="1" applyAlignment="1" applyProtection="1">
      <alignment horizontal="right" vertical="center" wrapText="1"/>
      <protection locked="0" hidden="1"/>
    </xf>
    <xf numFmtId="170" fontId="20" fillId="2" borderId="0" xfId="17" applyNumberFormat="1" applyFont="1" applyFill="1" applyBorder="1" applyAlignment="1" applyProtection="1">
      <alignment horizontal="center" vertical="center" wrapText="1"/>
      <protection locked="0" hidden="1"/>
    </xf>
    <xf numFmtId="0" fontId="6" fillId="2" borderId="0" xfId="0" applyFont="1" applyFill="1" applyAlignment="1" applyProtection="1">
      <alignment vertical="center"/>
      <protection hidden="1"/>
    </xf>
    <xf numFmtId="0" fontId="9" fillId="2" borderId="0" xfId="0" applyFont="1" applyFill="1" applyProtection="1">
      <protection hidden="1"/>
    </xf>
    <xf numFmtId="0" fontId="16" fillId="2" borderId="0" xfId="14" applyFont="1" applyFill="1" applyAlignment="1">
      <alignment vertical="center" wrapText="1"/>
    </xf>
    <xf numFmtId="0" fontId="18" fillId="2" borderId="0" xfId="14" applyFont="1" applyFill="1" applyAlignment="1">
      <alignment vertical="center" wrapText="1"/>
    </xf>
    <xf numFmtId="0" fontId="18" fillId="2" borderId="0" xfId="14" applyFont="1" applyFill="1" applyAlignment="1">
      <alignment horizontal="center" vertical="center" wrapText="1"/>
    </xf>
    <xf numFmtId="0" fontId="18" fillId="2" borderId="0" xfId="14" applyFont="1" applyFill="1" applyAlignment="1">
      <alignment horizontal="right" vertical="center" wrapText="1"/>
    </xf>
    <xf numFmtId="49" fontId="10" fillId="2" borderId="0" xfId="0" applyNumberFormat="1" applyFont="1" applyFill="1" applyAlignment="1" applyProtection="1">
      <alignment horizontal="center" vertical="center"/>
      <protection hidden="1"/>
    </xf>
    <xf numFmtId="49" fontId="18" fillId="2" borderId="0" xfId="0" applyNumberFormat="1" applyFont="1" applyFill="1" applyAlignment="1" applyProtection="1">
      <alignment horizontal="right" vertical="center"/>
      <protection locked="0" hidden="1"/>
    </xf>
    <xf numFmtId="49" fontId="18" fillId="2" borderId="0" xfId="0" applyNumberFormat="1" applyFont="1" applyFill="1" applyAlignment="1" applyProtection="1">
      <alignment horizontal="center" vertical="center"/>
      <protection locked="0" hidden="1"/>
    </xf>
    <xf numFmtId="49" fontId="18" fillId="2" borderId="0" xfId="0" applyNumberFormat="1" applyFont="1" applyFill="1" applyAlignment="1" applyProtection="1">
      <alignment horizontal="right" vertical="center" wrapText="1"/>
      <protection locked="0" hidden="1"/>
    </xf>
    <xf numFmtId="0" fontId="20" fillId="0" borderId="4" xfId="0" applyFont="1" applyBorder="1" applyAlignment="1" applyProtection="1">
      <alignment horizontal="center" vertical="center"/>
      <protection locked="0" hidden="1"/>
    </xf>
    <xf numFmtId="0" fontId="20" fillId="0" borderId="4" xfId="0" applyFont="1" applyBorder="1" applyAlignment="1" applyProtection="1">
      <alignment horizontal="center" vertical="center" wrapText="1"/>
      <protection locked="0" hidden="1"/>
    </xf>
    <xf numFmtId="9" fontId="26" fillId="0" borderId="4" xfId="12" applyFont="1" applyFill="1" applyBorder="1" applyAlignment="1" applyProtection="1">
      <alignment horizontal="center" vertical="center" wrapText="1"/>
      <protection locked="0" hidden="1"/>
    </xf>
    <xf numFmtId="2" fontId="25" fillId="0" borderId="4" xfId="17" applyNumberFormat="1" applyFont="1" applyFill="1" applyBorder="1" applyAlignment="1" applyProtection="1">
      <alignment horizontal="center" vertical="center" wrapText="1"/>
      <protection hidden="1"/>
    </xf>
    <xf numFmtId="4" fontId="6" fillId="2" borderId="0" xfId="7" applyNumberFormat="1" applyFont="1" applyFill="1"/>
    <xf numFmtId="4" fontId="18" fillId="2" borderId="0" xfId="14" applyNumberFormat="1" applyFont="1" applyFill="1" applyAlignment="1">
      <alignment vertical="center" wrapText="1"/>
    </xf>
    <xf numFmtId="4" fontId="18" fillId="2" borderId="0" xfId="0" applyNumberFormat="1" applyFont="1" applyFill="1" applyAlignment="1" applyProtection="1">
      <alignment horizontal="right" vertical="center" wrapText="1"/>
      <protection locked="0" hidden="1"/>
    </xf>
    <xf numFmtId="4" fontId="22" fillId="2" borderId="0" xfId="0" applyNumberFormat="1" applyFont="1" applyFill="1" applyAlignment="1" applyProtection="1">
      <alignment vertical="center" wrapText="1"/>
      <protection hidden="1"/>
    </xf>
    <xf numFmtId="4" fontId="20" fillId="2" borderId="0" xfId="17" applyNumberFormat="1" applyFont="1" applyFill="1" applyBorder="1" applyAlignment="1" applyProtection="1">
      <alignment horizontal="center" vertical="center" wrapText="1"/>
      <protection locked="0" hidden="1"/>
    </xf>
    <xf numFmtId="4" fontId="6" fillId="0" borderId="0" xfId="0" applyNumberFormat="1" applyFont="1" applyAlignment="1" applyProtection="1">
      <alignment vertical="top" wrapText="1"/>
      <protection hidden="1"/>
    </xf>
    <xf numFmtId="0" fontId="29" fillId="0" borderId="0" xfId="4" applyFont="1" applyAlignment="1">
      <alignment horizontal="center" vertical="center"/>
    </xf>
    <xf numFmtId="0" fontId="19" fillId="3" borderId="4" xfId="0" applyFont="1" applyFill="1" applyBorder="1" applyAlignment="1" applyProtection="1">
      <alignment horizontal="center" vertical="center" wrapText="1"/>
      <protection hidden="1"/>
    </xf>
    <xf numFmtId="4" fontId="19" fillId="3" borderId="4" xfId="0" applyNumberFormat="1" applyFont="1" applyFill="1" applyBorder="1" applyAlignment="1" applyProtection="1">
      <alignment horizontal="center" vertical="center" wrapText="1"/>
      <protection hidden="1"/>
    </xf>
    <xf numFmtId="0" fontId="25" fillId="3" borderId="4" xfId="0" applyFont="1" applyFill="1" applyBorder="1" applyAlignment="1" applyProtection="1">
      <alignment horizontal="center" vertical="center"/>
      <protection hidden="1"/>
    </xf>
    <xf numFmtId="2" fontId="18" fillId="3" borderId="4" xfId="17" applyNumberFormat="1" applyFont="1" applyFill="1" applyBorder="1" applyAlignment="1" applyProtection="1">
      <alignment horizontal="center" vertical="center" wrapText="1"/>
      <protection locked="0" hidden="1"/>
    </xf>
    <xf numFmtId="0" fontId="8" fillId="0" borderId="5" xfId="0" applyFont="1" applyBorder="1" applyAlignment="1" applyProtection="1">
      <alignment horizontal="center" vertical="center"/>
      <protection hidden="1"/>
    </xf>
    <xf numFmtId="170" fontId="18" fillId="2" borderId="0" xfId="17" applyNumberFormat="1" applyFont="1" applyFill="1" applyBorder="1" applyAlignment="1" applyProtection="1">
      <alignment vertical="center" wrapText="1"/>
      <protection locked="0" hidden="1"/>
    </xf>
    <xf numFmtId="0" fontId="7" fillId="2" borderId="15" xfId="0" applyFont="1" applyFill="1" applyBorder="1" applyAlignment="1" applyProtection="1">
      <alignment horizontal="center" vertical="center"/>
      <protection hidden="1"/>
    </xf>
    <xf numFmtId="0" fontId="7" fillId="2" borderId="16" xfId="0" applyFont="1" applyFill="1" applyBorder="1" applyAlignment="1" applyProtection="1">
      <alignment horizontal="center" vertical="center"/>
      <protection hidden="1"/>
    </xf>
    <xf numFmtId="0" fontId="11" fillId="2" borderId="16" xfId="0" applyFont="1" applyFill="1" applyBorder="1" applyAlignment="1" applyProtection="1">
      <alignment horizontal="center"/>
      <protection hidden="1"/>
    </xf>
    <xf numFmtId="4" fontId="11" fillId="2" borderId="16" xfId="0" applyNumberFormat="1" applyFont="1" applyFill="1" applyBorder="1" applyAlignment="1" applyProtection="1">
      <alignment horizontal="center"/>
      <protection hidden="1"/>
    </xf>
    <xf numFmtId="0" fontId="11" fillId="2" borderId="17" xfId="0" applyFont="1" applyFill="1" applyBorder="1" applyAlignment="1" applyProtection="1">
      <alignment horizontal="center"/>
      <protection hidden="1"/>
    </xf>
    <xf numFmtId="4" fontId="25" fillId="0" borderId="4" xfId="17" applyNumberFormat="1" applyFont="1" applyFill="1" applyBorder="1" applyAlignment="1" applyProtection="1">
      <alignment horizontal="center" vertical="center" wrapText="1"/>
      <protection hidden="1"/>
    </xf>
    <xf numFmtId="0" fontId="22" fillId="2" borderId="7" xfId="0" applyFont="1" applyFill="1" applyBorder="1" applyProtection="1">
      <protection hidden="1"/>
    </xf>
    <xf numFmtId="0" fontId="22" fillId="2" borderId="0" xfId="0" applyFont="1" applyFill="1" applyProtection="1">
      <protection hidden="1"/>
    </xf>
    <xf numFmtId="0" fontId="18" fillId="2" borderId="0" xfId="0" applyFont="1" applyFill="1" applyAlignment="1" applyProtection="1">
      <alignment vertical="top" wrapText="1"/>
      <protection hidden="1"/>
    </xf>
    <xf numFmtId="4" fontId="18" fillId="2" borderId="0" xfId="0" applyNumberFormat="1" applyFont="1" applyFill="1" applyAlignment="1" applyProtection="1">
      <alignment vertical="top" wrapText="1"/>
      <protection hidden="1"/>
    </xf>
    <xf numFmtId="9" fontId="18" fillId="0" borderId="4" xfId="12" applyFont="1" applyFill="1" applyBorder="1" applyAlignment="1">
      <alignment vertical="center" wrapText="1"/>
    </xf>
    <xf numFmtId="9" fontId="18" fillId="3" borderId="4" xfId="12" applyFont="1" applyFill="1" applyBorder="1" applyAlignment="1" applyProtection="1">
      <alignment horizontal="center" vertical="center" wrapText="1"/>
      <protection locked="0" hidden="1"/>
    </xf>
    <xf numFmtId="2" fontId="21" fillId="3" borderId="4" xfId="2" applyNumberFormat="1" applyFont="1" applyFill="1" applyBorder="1" applyAlignment="1" applyProtection="1">
      <alignment horizontal="center" vertical="center"/>
      <protection locked="0" hidden="1"/>
    </xf>
    <xf numFmtId="0" fontId="29" fillId="0" borderId="0" xfId="4" applyFont="1" applyAlignment="1">
      <alignment horizontal="center" vertical="center"/>
    </xf>
    <xf numFmtId="170" fontId="18" fillId="2" borderId="23" xfId="17" applyNumberFormat="1" applyFont="1" applyFill="1" applyBorder="1" applyAlignment="1" applyProtection="1">
      <alignment horizontal="center" vertical="center" wrapText="1"/>
      <protection locked="0" hidden="1"/>
    </xf>
    <xf numFmtId="170" fontId="18" fillId="2" borderId="24" xfId="17" applyNumberFormat="1" applyFont="1" applyFill="1" applyBorder="1" applyAlignment="1" applyProtection="1">
      <alignment horizontal="center" vertical="center" wrapText="1"/>
      <protection locked="0" hidden="1"/>
    </xf>
    <xf numFmtId="9" fontId="26" fillId="0" borderId="5" xfId="16" applyFont="1" applyFill="1" applyBorder="1" applyAlignment="1" applyProtection="1">
      <alignment horizontal="center" vertical="center" wrapText="1"/>
      <protection locked="0" hidden="1"/>
    </xf>
    <xf numFmtId="9" fontId="26" fillId="0" borderId="6" xfId="16" applyFont="1" applyFill="1" applyBorder="1" applyAlignment="1" applyProtection="1">
      <alignment horizontal="center" vertical="center" wrapText="1"/>
      <protection locked="0" hidden="1"/>
    </xf>
    <xf numFmtId="0" fontId="20" fillId="0" borderId="5" xfId="0" applyFont="1" applyBorder="1" applyAlignment="1" applyProtection="1">
      <alignment horizontal="center" vertical="center" wrapText="1"/>
      <protection locked="0" hidden="1"/>
    </xf>
    <xf numFmtId="0" fontId="20" fillId="0" borderId="8" xfId="0" applyFont="1" applyBorder="1" applyAlignment="1" applyProtection="1">
      <alignment horizontal="center" vertical="center" wrapText="1"/>
      <protection locked="0" hidden="1"/>
    </xf>
    <xf numFmtId="0" fontId="20" fillId="0" borderId="6" xfId="0" applyFont="1" applyBorder="1" applyAlignment="1" applyProtection="1">
      <alignment horizontal="center" vertical="center" wrapText="1"/>
      <protection locked="0" hidden="1"/>
    </xf>
    <xf numFmtId="0" fontId="26" fillId="0" borderId="5" xfId="0" applyFont="1" applyBorder="1" applyAlignment="1" applyProtection="1">
      <alignment horizontal="center" vertical="center" wrapText="1"/>
      <protection locked="0" hidden="1"/>
    </xf>
    <xf numFmtId="0" fontId="26" fillId="0" borderId="6" xfId="0" applyFont="1" applyBorder="1" applyAlignment="1" applyProtection="1">
      <alignment horizontal="center" vertical="center" wrapText="1"/>
      <protection locked="0" hidden="1"/>
    </xf>
    <xf numFmtId="170" fontId="21" fillId="2" borderId="27" xfId="17" applyNumberFormat="1" applyFont="1" applyFill="1" applyBorder="1" applyAlignment="1" applyProtection="1">
      <alignment horizontal="left" vertical="center" wrapText="1"/>
      <protection locked="0" hidden="1"/>
    </xf>
    <xf numFmtId="170" fontId="21" fillId="2" borderId="26" xfId="17" applyNumberFormat="1" applyFont="1" applyFill="1" applyBorder="1" applyAlignment="1" applyProtection="1">
      <alignment horizontal="left" vertical="center" wrapText="1"/>
      <protection locked="0" hidden="1"/>
    </xf>
    <xf numFmtId="170" fontId="18" fillId="2" borderId="26" xfId="17" applyNumberFormat="1" applyFont="1" applyFill="1" applyBorder="1" applyAlignment="1" applyProtection="1">
      <alignment horizontal="center" vertical="center" wrapText="1"/>
      <protection locked="0" hidden="1"/>
    </xf>
    <xf numFmtId="170" fontId="18" fillId="2" borderId="30" xfId="17" applyNumberFormat="1" applyFont="1" applyFill="1" applyBorder="1" applyAlignment="1" applyProtection="1">
      <alignment horizontal="center" vertical="center" wrapText="1"/>
      <protection locked="0" hidden="1"/>
    </xf>
    <xf numFmtId="170" fontId="21" fillId="2" borderId="20" xfId="17" applyNumberFormat="1" applyFont="1" applyFill="1" applyBorder="1" applyAlignment="1" applyProtection="1">
      <alignment horizontal="left" vertical="center" wrapText="1"/>
      <protection locked="0" hidden="1"/>
    </xf>
    <xf numFmtId="170" fontId="21" fillId="2" borderId="4" xfId="17" applyNumberFormat="1" applyFont="1" applyFill="1" applyBorder="1" applyAlignment="1" applyProtection="1">
      <alignment horizontal="left" vertical="center" wrapText="1"/>
      <protection locked="0" hidden="1"/>
    </xf>
    <xf numFmtId="170" fontId="18" fillId="2" borderId="4" xfId="17" applyNumberFormat="1" applyFont="1" applyFill="1" applyBorder="1" applyAlignment="1" applyProtection="1">
      <alignment horizontal="center" vertical="center" wrapText="1"/>
      <protection locked="0" hidden="1"/>
    </xf>
    <xf numFmtId="170" fontId="18" fillId="2" borderId="21" xfId="17" applyNumberFormat="1" applyFont="1" applyFill="1" applyBorder="1" applyAlignment="1" applyProtection="1">
      <alignment horizontal="center" vertical="center" wrapText="1"/>
      <protection locked="0" hidden="1"/>
    </xf>
    <xf numFmtId="0" fontId="31" fillId="2" borderId="18" xfId="0" applyFont="1" applyFill="1" applyBorder="1" applyAlignment="1" applyProtection="1">
      <alignment horizontal="center" vertical="center"/>
      <protection hidden="1"/>
    </xf>
    <xf numFmtId="0" fontId="31" fillId="2" borderId="0" xfId="0" applyFont="1" applyFill="1" applyAlignment="1" applyProtection="1">
      <alignment horizontal="center" vertical="center"/>
      <protection hidden="1"/>
    </xf>
    <xf numFmtId="0" fontId="31" fillId="2" borderId="19" xfId="0" applyFont="1" applyFill="1" applyBorder="1" applyAlignment="1" applyProtection="1">
      <alignment horizontal="center" vertical="center"/>
      <protection hidden="1"/>
    </xf>
    <xf numFmtId="0" fontId="24" fillId="2" borderId="18" xfId="0" applyFont="1" applyFill="1" applyBorder="1" applyAlignment="1" applyProtection="1">
      <alignment horizontal="center" vertical="center"/>
      <protection hidden="1"/>
    </xf>
    <xf numFmtId="0" fontId="24" fillId="2" borderId="0" xfId="0" applyFont="1" applyFill="1" applyAlignment="1" applyProtection="1">
      <alignment horizontal="center" vertical="center"/>
      <protection hidden="1"/>
    </xf>
    <xf numFmtId="0" fontId="24" fillId="2" borderId="19" xfId="0" applyFont="1" applyFill="1" applyBorder="1" applyAlignment="1" applyProtection="1">
      <alignment horizontal="center" vertical="center"/>
      <protection hidden="1"/>
    </xf>
    <xf numFmtId="0" fontId="21" fillId="3" borderId="4" xfId="0" applyFont="1" applyFill="1" applyBorder="1" applyAlignment="1" applyProtection="1">
      <alignment horizontal="center" vertical="center"/>
      <protection hidden="1"/>
    </xf>
    <xf numFmtId="0" fontId="18" fillId="3" borderId="5" xfId="0" applyFont="1" applyFill="1" applyBorder="1" applyAlignment="1" applyProtection="1">
      <alignment horizontal="center" vertical="center" wrapText="1"/>
      <protection hidden="1"/>
    </xf>
    <xf numFmtId="0" fontId="18" fillId="3" borderId="8" xfId="0" applyFont="1" applyFill="1" applyBorder="1" applyAlignment="1" applyProtection="1">
      <alignment horizontal="center" vertical="center" wrapText="1"/>
      <protection hidden="1"/>
    </xf>
    <xf numFmtId="0" fontId="18" fillId="3" borderId="6" xfId="0" applyFont="1" applyFill="1" applyBorder="1" applyAlignment="1" applyProtection="1">
      <alignment horizontal="center" vertical="center" wrapText="1"/>
      <protection hidden="1"/>
    </xf>
    <xf numFmtId="0" fontId="19" fillId="3" borderId="5" xfId="0" applyFont="1" applyFill="1" applyBorder="1" applyAlignment="1" applyProtection="1">
      <alignment horizontal="center" vertical="center" wrapText="1"/>
      <protection hidden="1"/>
    </xf>
    <xf numFmtId="0" fontId="19" fillId="3" borderId="6" xfId="0" applyFont="1" applyFill="1" applyBorder="1" applyAlignment="1" applyProtection="1">
      <alignment horizontal="center" vertical="center" wrapText="1"/>
      <protection hidden="1"/>
    </xf>
    <xf numFmtId="0" fontId="18" fillId="3" borderId="5" xfId="14" applyFont="1" applyFill="1" applyBorder="1" applyAlignment="1">
      <alignment horizontal="center" vertical="center"/>
    </xf>
    <xf numFmtId="0" fontId="18" fillId="3" borderId="8" xfId="14" applyFont="1" applyFill="1" applyBorder="1" applyAlignment="1">
      <alignment horizontal="center" vertical="center"/>
    </xf>
    <xf numFmtId="0" fontId="0" fillId="3" borderId="6" xfId="0" applyFill="1" applyBorder="1" applyAlignment="1">
      <alignment horizontal="center" vertical="center"/>
    </xf>
    <xf numFmtId="0" fontId="34" fillId="0" borderId="4" xfId="14" applyFont="1" applyBorder="1" applyAlignment="1">
      <alignment horizontal="left" vertical="center" wrapText="1"/>
    </xf>
    <xf numFmtId="172" fontId="35" fillId="4" borderId="4" xfId="0" applyNumberFormat="1" applyFont="1" applyFill="1" applyBorder="1" applyAlignment="1">
      <alignment vertical="center" wrapText="1"/>
    </xf>
    <xf numFmtId="49" fontId="19" fillId="3" borderId="4" xfId="0" applyNumberFormat="1" applyFont="1" applyFill="1" applyBorder="1" applyAlignment="1" applyProtection="1">
      <alignment horizontal="center" vertical="center" wrapText="1"/>
      <protection locked="0" hidden="1"/>
    </xf>
    <xf numFmtId="0" fontId="24" fillId="2" borderId="28" xfId="0" applyFont="1" applyFill="1" applyBorder="1" applyAlignment="1" applyProtection="1">
      <alignment horizontal="center" vertical="center"/>
      <protection hidden="1"/>
    </xf>
    <xf numFmtId="0" fontId="24" fillId="2" borderId="25" xfId="0" applyFont="1" applyFill="1" applyBorder="1" applyAlignment="1" applyProtection="1">
      <alignment horizontal="center" vertical="center"/>
      <protection hidden="1"/>
    </xf>
    <xf numFmtId="0" fontId="24" fillId="2" borderId="29" xfId="0" applyFont="1" applyFill="1" applyBorder="1" applyAlignment="1" applyProtection="1">
      <alignment horizontal="center" vertical="center"/>
      <protection hidden="1"/>
    </xf>
    <xf numFmtId="0" fontId="21" fillId="2" borderId="13" xfId="0" applyFont="1" applyFill="1" applyBorder="1" applyAlignment="1" applyProtection="1">
      <alignment horizontal="left" vertical="center" wrapText="1"/>
      <protection hidden="1"/>
    </xf>
    <xf numFmtId="0" fontId="21" fillId="2" borderId="14" xfId="0" applyFont="1" applyFill="1" applyBorder="1" applyAlignment="1" applyProtection="1">
      <alignment horizontal="left" vertical="center"/>
      <protection hidden="1"/>
    </xf>
    <xf numFmtId="0" fontId="19" fillId="3" borderId="5" xfId="14" applyFont="1" applyFill="1" applyBorder="1" applyAlignment="1">
      <alignment horizontal="center" vertical="center" wrapText="1"/>
    </xf>
    <xf numFmtId="0" fontId="19" fillId="3" borderId="8" xfId="14" applyFont="1" applyFill="1" applyBorder="1" applyAlignment="1">
      <alignment horizontal="center" vertical="center" wrapText="1"/>
    </xf>
    <xf numFmtId="0" fontId="19" fillId="3" borderId="6" xfId="14" applyFont="1" applyFill="1" applyBorder="1" applyAlignment="1">
      <alignment horizontal="center" vertical="center" wrapText="1"/>
    </xf>
    <xf numFmtId="0" fontId="19" fillId="0" borderId="5" xfId="14" applyFont="1" applyBorder="1" applyAlignment="1">
      <alignment horizontal="center" vertical="center" wrapText="1"/>
    </xf>
    <xf numFmtId="0" fontId="19" fillId="0" borderId="8" xfId="14" applyFont="1" applyBorder="1" applyAlignment="1">
      <alignment horizontal="center" vertical="center" wrapText="1"/>
    </xf>
    <xf numFmtId="0" fontId="19" fillId="0" borderId="6" xfId="14" applyFont="1" applyBorder="1" applyAlignment="1">
      <alignment horizontal="center" vertical="center" wrapText="1"/>
    </xf>
    <xf numFmtId="170" fontId="18" fillId="3" borderId="5" xfId="17" applyNumberFormat="1" applyFont="1" applyFill="1" applyBorder="1" applyAlignment="1" applyProtection="1">
      <alignment horizontal="center" vertical="center" wrapText="1"/>
      <protection locked="0" hidden="1"/>
    </xf>
    <xf numFmtId="170" fontId="18" fillId="3" borderId="8" xfId="17" applyNumberFormat="1" applyFont="1" applyFill="1" applyBorder="1" applyAlignment="1" applyProtection="1">
      <alignment horizontal="center" vertical="center" wrapText="1"/>
      <protection locked="0" hidden="1"/>
    </xf>
    <xf numFmtId="170" fontId="18" fillId="3" borderId="6" xfId="17" applyNumberFormat="1" applyFont="1" applyFill="1" applyBorder="1" applyAlignment="1" applyProtection="1">
      <alignment horizontal="center" vertical="center" wrapText="1"/>
      <protection locked="0" hidden="1"/>
    </xf>
    <xf numFmtId="0" fontId="18" fillId="2" borderId="8" xfId="0" applyFont="1" applyFill="1" applyBorder="1" applyAlignment="1" applyProtection="1">
      <alignment horizontal="center" vertical="top" wrapText="1"/>
      <protection hidden="1"/>
    </xf>
    <xf numFmtId="0" fontId="32" fillId="2" borderId="18" xfId="0" applyFont="1" applyFill="1" applyBorder="1" applyAlignment="1" applyProtection="1">
      <alignment horizontal="center" vertical="center"/>
      <protection hidden="1"/>
    </xf>
    <xf numFmtId="0" fontId="18" fillId="3" borderId="9" xfId="14" applyFont="1" applyFill="1" applyBorder="1" applyAlignment="1">
      <alignment horizontal="center" vertical="center" wrapText="1"/>
    </xf>
    <xf numFmtId="0" fontId="18" fillId="3" borderId="2" xfId="14" applyFont="1" applyFill="1" applyBorder="1" applyAlignment="1">
      <alignment horizontal="center" vertical="center" wrapText="1"/>
    </xf>
    <xf numFmtId="0" fontId="0" fillId="3" borderId="10" xfId="0" applyFill="1" applyBorder="1" applyAlignment="1">
      <alignment horizontal="center" vertical="center" wrapText="1"/>
    </xf>
    <xf numFmtId="0" fontId="18" fillId="3" borderId="7" xfId="14" applyFont="1" applyFill="1" applyBorder="1" applyAlignment="1">
      <alignment horizontal="center" vertical="center" wrapText="1"/>
    </xf>
    <xf numFmtId="0" fontId="18" fillId="3" borderId="0" xfId="14" applyFont="1" applyFill="1" applyAlignment="1">
      <alignment horizontal="center" vertical="center" wrapText="1"/>
    </xf>
    <xf numFmtId="0" fontId="0" fillId="3" borderId="12" xfId="0" applyFill="1" applyBorder="1" applyAlignment="1">
      <alignment horizontal="center" vertical="center" wrapText="1"/>
    </xf>
    <xf numFmtId="0" fontId="18" fillId="3" borderId="3" xfId="14" applyFont="1" applyFill="1" applyBorder="1" applyAlignment="1">
      <alignment horizontal="center" vertical="center" wrapText="1"/>
    </xf>
    <xf numFmtId="0" fontId="18" fillId="3" borderId="1" xfId="14" applyFont="1" applyFill="1" applyBorder="1" applyAlignment="1">
      <alignment horizontal="center" vertical="center" wrapText="1"/>
    </xf>
    <xf numFmtId="0" fontId="0" fillId="3" borderId="11" xfId="0" applyFill="1" applyBorder="1" applyAlignment="1">
      <alignment horizontal="center" vertical="center" wrapText="1"/>
    </xf>
    <xf numFmtId="11" fontId="30" fillId="0" borderId="9" xfId="0" applyNumberFormat="1" applyFont="1" applyBorder="1" applyAlignment="1" applyProtection="1">
      <alignment horizontal="center" vertical="center" wrapText="1"/>
      <protection hidden="1"/>
    </xf>
    <xf numFmtId="11" fontId="30" fillId="0" borderId="2" xfId="0" applyNumberFormat="1" applyFont="1" applyBorder="1" applyAlignment="1" applyProtection="1">
      <alignment horizontal="center" vertical="center" wrapText="1"/>
      <protection hidden="1"/>
    </xf>
    <xf numFmtId="11" fontId="30" fillId="0" borderId="10" xfId="0" applyNumberFormat="1" applyFont="1" applyBorder="1" applyAlignment="1" applyProtection="1">
      <alignment horizontal="center" vertical="center" wrapText="1"/>
      <protection hidden="1"/>
    </xf>
    <xf numFmtId="11" fontId="30" fillId="0" borderId="7" xfId="0" applyNumberFormat="1" applyFont="1" applyBorder="1" applyAlignment="1" applyProtection="1">
      <alignment horizontal="center" vertical="center" wrapText="1"/>
      <protection hidden="1"/>
    </xf>
    <xf numFmtId="11" fontId="30" fillId="0" borderId="0" xfId="0" applyNumberFormat="1" applyFont="1" applyAlignment="1" applyProtection="1">
      <alignment horizontal="center" vertical="center" wrapText="1"/>
      <protection hidden="1"/>
    </xf>
    <xf numFmtId="11" fontId="30" fillId="0" borderId="12" xfId="0" applyNumberFormat="1" applyFont="1" applyBorder="1" applyAlignment="1" applyProtection="1">
      <alignment horizontal="center" vertical="center" wrapText="1"/>
      <protection hidden="1"/>
    </xf>
    <xf numFmtId="11" fontId="30" fillId="0" borderId="3" xfId="0" applyNumberFormat="1" applyFont="1" applyBorder="1" applyAlignment="1" applyProtection="1">
      <alignment horizontal="center" vertical="center" wrapText="1"/>
      <protection hidden="1"/>
    </xf>
    <xf numFmtId="11" fontId="30" fillId="0" borderId="1" xfId="0" applyNumberFormat="1" applyFont="1" applyBorder="1" applyAlignment="1" applyProtection="1">
      <alignment horizontal="center" vertical="center" wrapText="1"/>
      <protection hidden="1"/>
    </xf>
    <xf numFmtId="11" fontId="30" fillId="0" borderId="11" xfId="0" applyNumberFormat="1" applyFont="1" applyBorder="1" applyAlignment="1" applyProtection="1">
      <alignment horizontal="center" vertical="center" wrapText="1"/>
      <protection hidden="1"/>
    </xf>
    <xf numFmtId="170" fontId="18" fillId="2" borderId="0" xfId="17" applyNumberFormat="1" applyFont="1" applyFill="1" applyBorder="1" applyAlignment="1" applyProtection="1">
      <alignment horizontal="center" vertical="center" wrapText="1"/>
      <protection locked="0" hidden="1"/>
    </xf>
    <xf numFmtId="170" fontId="21" fillId="2" borderId="22" xfId="17" applyNumberFormat="1" applyFont="1" applyFill="1" applyBorder="1" applyAlignment="1" applyProtection="1">
      <alignment horizontal="left" vertical="center" wrapText="1"/>
      <protection locked="0" hidden="1"/>
    </xf>
    <xf numFmtId="170" fontId="21" fillId="2" borderId="23" xfId="17" applyNumberFormat="1" applyFont="1" applyFill="1" applyBorder="1" applyAlignment="1" applyProtection="1">
      <alignment horizontal="left" vertical="center" wrapText="1"/>
      <protection locked="0" hidden="1"/>
    </xf>
  </cellXfs>
  <cellStyles count="34">
    <cellStyle name="Millares [0] 2" xfId="8" xr:uid="{00000000-0005-0000-0000-000000000000}"/>
    <cellStyle name="Millares [0] 2 2" xfId="29" xr:uid="{00000000-0005-0000-0000-000001000000}"/>
    <cellStyle name="Millares 2" xfId="1" xr:uid="{00000000-0005-0000-0000-000002000000}"/>
    <cellStyle name="Millares 3" xfId="11" xr:uid="{00000000-0005-0000-0000-000003000000}"/>
    <cellStyle name="Millares 3 2" xfId="21" xr:uid="{00000000-0005-0000-0000-000004000000}"/>
    <cellStyle name="Moneda" xfId="2" builtinId="4"/>
    <cellStyle name="Moneda [0] 2" xfId="24" xr:uid="{00000000-0005-0000-0000-000006000000}"/>
    <cellStyle name="Moneda [0] 2 3 2" xfId="25" xr:uid="{00000000-0005-0000-0000-000007000000}"/>
    <cellStyle name="Moneda [0] 3" xfId="30" xr:uid="{00000000-0005-0000-0000-000008000000}"/>
    <cellStyle name="Moneda 2" xfId="3" xr:uid="{00000000-0005-0000-0000-000009000000}"/>
    <cellStyle name="Moneda 3" xfId="10" xr:uid="{00000000-0005-0000-0000-00000A000000}"/>
    <cellStyle name="Moneda 3 2" xfId="17" xr:uid="{00000000-0005-0000-0000-00000B000000}"/>
    <cellStyle name="Moneda 4" xfId="32" xr:uid="{00000000-0005-0000-0000-00000C000000}"/>
    <cellStyle name="Normal" xfId="0" builtinId="0"/>
    <cellStyle name="Normal 2" xfId="4" xr:uid="{00000000-0005-0000-0000-00000E000000}"/>
    <cellStyle name="Normal 2 2" xfId="14" xr:uid="{00000000-0005-0000-0000-00000F000000}"/>
    <cellStyle name="Normal 2 2 2" xfId="7" xr:uid="{00000000-0005-0000-0000-000010000000}"/>
    <cellStyle name="Normal 2 2 2 2" xfId="28" xr:uid="{00000000-0005-0000-0000-000011000000}"/>
    <cellStyle name="Normal 2 2 3" xfId="27" xr:uid="{00000000-0005-0000-0000-000012000000}"/>
    <cellStyle name="Normal 2 3" xfId="18" xr:uid="{00000000-0005-0000-0000-000013000000}"/>
    <cellStyle name="Normal 2 3 2" xfId="26" xr:uid="{00000000-0005-0000-0000-000014000000}"/>
    <cellStyle name="Normal 2 4" xfId="23" xr:uid="{00000000-0005-0000-0000-000015000000}"/>
    <cellStyle name="Normal 2 5" xfId="33" xr:uid="{00000000-0005-0000-0000-000016000000}"/>
    <cellStyle name="Normal 3" xfId="13" xr:uid="{00000000-0005-0000-0000-000017000000}"/>
    <cellStyle name="Normal 3 2" xfId="20" xr:uid="{00000000-0005-0000-0000-000018000000}"/>
    <cellStyle name="Normal 4" xfId="15" xr:uid="{00000000-0005-0000-0000-000019000000}"/>
    <cellStyle name="Normal 5" xfId="19" xr:uid="{00000000-0005-0000-0000-00001A000000}"/>
    <cellStyle name="Porcentaje" xfId="12" builtinId="5"/>
    <cellStyle name="Porcentaje 2" xfId="9" xr:uid="{00000000-0005-0000-0000-00001C000000}"/>
    <cellStyle name="Porcentaje 2 2" xfId="16" xr:uid="{00000000-0005-0000-0000-00001D000000}"/>
    <cellStyle name="Porcentaje 3" xfId="22" xr:uid="{00000000-0005-0000-0000-00001E000000}"/>
    <cellStyle name="Porcentaje 4" xfId="31" xr:uid="{00000000-0005-0000-0000-00001F000000}"/>
    <cellStyle name="Porcentual 2" xfId="5" xr:uid="{00000000-0005-0000-0000-000020000000}"/>
    <cellStyle name="Porcentual 3" xfId="6" xr:uid="{00000000-0005-0000-0000-000021000000}"/>
  </cellStyles>
  <dxfs count="2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587581</xdr:colOff>
      <xdr:row>1</xdr:row>
      <xdr:rowOff>92776</xdr:rowOff>
    </xdr:from>
    <xdr:to>
      <xdr:col>17</xdr:col>
      <xdr:colOff>848590</xdr:colOff>
      <xdr:row>5</xdr:row>
      <xdr:rowOff>44426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8009672" y="317912"/>
          <a:ext cx="1473282" cy="1338342"/>
        </a:xfrm>
        <a:prstGeom prst="rect">
          <a:avLst/>
        </a:prstGeom>
      </xdr:spPr>
    </xdr:pic>
    <xdr:clientData/>
  </xdr:twoCellAnchor>
  <xdr:twoCellAnchor editAs="oneCell">
    <xdr:from>
      <xdr:col>2</xdr:col>
      <xdr:colOff>756897</xdr:colOff>
      <xdr:row>1</xdr:row>
      <xdr:rowOff>29482</xdr:rowOff>
    </xdr:from>
    <xdr:to>
      <xdr:col>5</xdr:col>
      <xdr:colOff>1201595</xdr:colOff>
      <xdr:row>5</xdr:row>
      <xdr:rowOff>123</xdr:rowOff>
    </xdr:to>
    <xdr:pic>
      <xdr:nvPicPr>
        <xdr:cNvPr id="4" name="Imagen 3">
          <a:extLst>
            <a:ext uri="{FF2B5EF4-FFF2-40B4-BE49-F238E27FC236}">
              <a16:creationId xmlns:a16="http://schemas.microsoft.com/office/drawing/2014/main" id="{3B48CEE0-50C3-47E7-B75A-928BE53C6E64}"/>
            </a:ext>
          </a:extLst>
        </xdr:cNvPr>
        <xdr:cNvPicPr>
          <a:picLocks noChangeAspect="1"/>
        </xdr:cNvPicPr>
      </xdr:nvPicPr>
      <xdr:blipFill>
        <a:blip xmlns:r="http://schemas.openxmlformats.org/officeDocument/2006/relationships" r:embed="rId2"/>
        <a:stretch>
          <a:fillRect/>
        </a:stretch>
      </xdr:blipFill>
      <xdr:spPr>
        <a:xfrm>
          <a:off x="1328397" y="254618"/>
          <a:ext cx="4056776" cy="1355973"/>
        </a:xfrm>
        <a:prstGeom prst="rect">
          <a:avLst/>
        </a:prstGeom>
      </xdr:spPr>
    </xdr:pic>
    <xdr:clientData/>
  </xdr:twoCellAnchor>
  <xdr:twoCellAnchor editAs="oneCell">
    <xdr:from>
      <xdr:col>11</xdr:col>
      <xdr:colOff>0</xdr:colOff>
      <xdr:row>36</xdr:row>
      <xdr:rowOff>0</xdr:rowOff>
    </xdr:from>
    <xdr:to>
      <xdr:col>11</xdr:col>
      <xdr:colOff>304800</xdr:colOff>
      <xdr:row>37</xdr:row>
      <xdr:rowOff>87446</xdr:rowOff>
    </xdr:to>
    <xdr:sp macro="" textlink="">
      <xdr:nvSpPr>
        <xdr:cNvPr id="2"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A5A12D9A-30D0-5843-85D4-CFCB1492B1FD}"/>
            </a:ext>
          </a:extLst>
        </xdr:cNvPr>
        <xdr:cNvSpPr>
          <a:spLocks noChangeAspect="1" noChangeArrowheads="1"/>
        </xdr:cNvSpPr>
      </xdr:nvSpPr>
      <xdr:spPr bwMode="auto">
        <a:xfrm>
          <a:off x="6553200" y="102743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34</xdr:row>
      <xdr:rowOff>0</xdr:rowOff>
    </xdr:from>
    <xdr:to>
      <xdr:col>12</xdr:col>
      <xdr:colOff>304800</xdr:colOff>
      <xdr:row>35</xdr:row>
      <xdr:rowOff>87444</xdr:rowOff>
    </xdr:to>
    <xdr:sp macro="" textlink="">
      <xdr:nvSpPr>
        <xdr:cNvPr id="5"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86779E81-BCB4-134D-AB2D-48430A33C451}"/>
            </a:ext>
          </a:extLst>
        </xdr:cNvPr>
        <xdr:cNvSpPr>
          <a:spLocks noChangeAspect="1" noChangeArrowheads="1"/>
        </xdr:cNvSpPr>
      </xdr:nvSpPr>
      <xdr:spPr bwMode="auto">
        <a:xfrm>
          <a:off x="6553200" y="102743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34</xdr:row>
      <xdr:rowOff>0</xdr:rowOff>
    </xdr:from>
    <xdr:ext cx="304800" cy="290646"/>
    <xdr:sp macro="" textlink="">
      <xdr:nvSpPr>
        <xdr:cNvPr id="6"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B58482AE-99D6-4474-B724-6B35B97DA699}"/>
            </a:ext>
          </a:extLst>
        </xdr:cNvPr>
        <xdr:cNvSpPr>
          <a:spLocks noChangeAspect="1" noChangeArrowheads="1"/>
        </xdr:cNvSpPr>
      </xdr:nvSpPr>
      <xdr:spPr bwMode="auto">
        <a:xfrm>
          <a:off x="9588500" y="132207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34</xdr:row>
      <xdr:rowOff>0</xdr:rowOff>
    </xdr:from>
    <xdr:ext cx="304800" cy="291553"/>
    <xdr:sp macro="" textlink="">
      <xdr:nvSpPr>
        <xdr:cNvPr id="9"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C3CE26C7-C2D3-4551-9FEA-4F8EA84599B2}"/>
            </a:ext>
          </a:extLst>
        </xdr:cNvPr>
        <xdr:cNvSpPr>
          <a:spLocks noChangeAspect="1" noChangeArrowheads="1"/>
        </xdr:cNvSpPr>
      </xdr:nvSpPr>
      <xdr:spPr bwMode="auto">
        <a:xfrm>
          <a:off x="9588500" y="13220700"/>
          <a:ext cx="304800" cy="29155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SCIA-NT2\PRESUPUESTOS\Actuales\050-1028%20rev.%20sep-01\62PRESUP\PRES1028SEPT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obiernobogota-my.sharepoint.com/Users/clbedoya1/Downloads/BASE%20SITP%20COMPLETA%20CON%20POLIZAS%20TODAS%20LAS%20LOCALIDADES%20INCLUIDO%20JORGE%20MAR%2024%20CON%20EMERGENCIA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M S &lt; o = 2SMLMV OBRA"/>
      <sheetName val="PRECIO"/>
      <sheetName val="RESUMEN"/>
      <sheetName val="PRESUPUESTO"/>
      <sheetName val="PERSONAL POR FRENTE"/>
      <sheetName val="CAL1_NORMAL"/>
      <sheetName val="CAL2_DOBLE_TURNO"/>
      <sheetName val="ANALISIS DE HORAS EXTRAS"/>
      <sheetName val="TABLA DE SALARIOS"/>
      <sheetName val="EQUIPO"/>
      <sheetName val="ALIMENTACION"/>
      <sheetName val="PROV. CONST"/>
      <sheetName val="PROV. OPERACION"/>
      <sheetName val="CAMP CONST"/>
      <sheetName val="VIVIENDA DIRECCION"/>
      <sheetName val="INDIRECTOS"/>
      <sheetName val="CONSUMO ENERGIA"/>
      <sheetName val="POLIZAS"/>
      <sheetName val="Cot. CV y AP"/>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8"/>
  <sheetViews>
    <sheetView tabSelected="1" view="pageBreakPreview" topLeftCell="B1" zoomScale="80" zoomScaleNormal="80" zoomScaleSheetLayoutView="80" workbookViewId="0">
      <selection activeCell="B7" sqref="B7"/>
    </sheetView>
  </sheetViews>
  <sheetFormatPr baseColWidth="10" defaultColWidth="11.42578125" defaultRowHeight="12.75" x14ac:dyDescent="0.2"/>
  <cols>
    <col min="1" max="1" width="3.42578125" style="5" customWidth="1"/>
    <col min="2" max="2" width="5.140625" style="5" customWidth="1"/>
    <col min="3" max="3" width="17.140625" style="5" customWidth="1"/>
    <col min="4" max="4" width="18.85546875" style="5" customWidth="1"/>
    <col min="5" max="17" width="18.140625" style="16" customWidth="1"/>
    <col min="18" max="18" width="18.140625" style="47" customWidth="1"/>
    <col min="19" max="19" width="21.140625" style="16" customWidth="1"/>
    <col min="20" max="20" width="22.42578125" style="5" customWidth="1"/>
    <col min="21" max="16384" width="11.42578125" style="5"/>
  </cols>
  <sheetData>
    <row r="1" spans="1:19" ht="18" x14ac:dyDescent="0.25">
      <c r="A1" s="20"/>
      <c r="B1" s="55"/>
      <c r="C1" s="56"/>
      <c r="D1" s="56"/>
      <c r="E1" s="56"/>
      <c r="F1" s="56"/>
      <c r="G1" s="56"/>
      <c r="H1" s="56"/>
      <c r="I1" s="56"/>
      <c r="J1" s="56"/>
      <c r="K1" s="56"/>
      <c r="L1" s="56"/>
      <c r="M1" s="56"/>
      <c r="N1" s="56"/>
      <c r="O1" s="57"/>
      <c r="P1" s="57"/>
      <c r="Q1" s="57"/>
      <c r="R1" s="58"/>
      <c r="S1" s="59"/>
    </row>
    <row r="2" spans="1:19" ht="27.75" customHeight="1" x14ac:dyDescent="0.2">
      <c r="A2" s="9"/>
      <c r="B2" s="86" t="s">
        <v>28</v>
      </c>
      <c r="C2" s="87"/>
      <c r="D2" s="87"/>
      <c r="E2" s="87"/>
      <c r="F2" s="87"/>
      <c r="G2" s="87"/>
      <c r="H2" s="87"/>
      <c r="I2" s="87"/>
      <c r="J2" s="87"/>
      <c r="K2" s="87"/>
      <c r="L2" s="87"/>
      <c r="M2" s="87"/>
      <c r="N2" s="87"/>
      <c r="O2" s="87"/>
      <c r="P2" s="87"/>
      <c r="Q2" s="87"/>
      <c r="R2" s="87"/>
      <c r="S2" s="88"/>
    </row>
    <row r="3" spans="1:19" ht="27.75" customHeight="1" x14ac:dyDescent="0.2">
      <c r="A3" s="9"/>
      <c r="B3" s="89" t="s">
        <v>0</v>
      </c>
      <c r="C3" s="90"/>
      <c r="D3" s="90"/>
      <c r="E3" s="90"/>
      <c r="F3" s="90"/>
      <c r="G3" s="90"/>
      <c r="H3" s="90"/>
      <c r="I3" s="90"/>
      <c r="J3" s="90"/>
      <c r="K3" s="90"/>
      <c r="L3" s="90"/>
      <c r="M3" s="90"/>
      <c r="N3" s="90"/>
      <c r="O3" s="90"/>
      <c r="P3" s="90"/>
      <c r="Q3" s="90"/>
      <c r="R3" s="90"/>
      <c r="S3" s="91"/>
    </row>
    <row r="4" spans="1:19" ht="27.75" customHeight="1" x14ac:dyDescent="0.2">
      <c r="A4" s="9"/>
      <c r="B4" s="89" t="s">
        <v>1</v>
      </c>
      <c r="C4" s="90"/>
      <c r="D4" s="90"/>
      <c r="E4" s="90"/>
      <c r="F4" s="90"/>
      <c r="G4" s="90"/>
      <c r="H4" s="90"/>
      <c r="I4" s="90"/>
      <c r="J4" s="90"/>
      <c r="K4" s="90"/>
      <c r="L4" s="90"/>
      <c r="M4" s="90"/>
      <c r="N4" s="90"/>
      <c r="O4" s="90"/>
      <c r="P4" s="90"/>
      <c r="Q4" s="90"/>
      <c r="R4" s="90"/>
      <c r="S4" s="91"/>
    </row>
    <row r="5" spans="1:19" ht="27.75" customHeight="1" x14ac:dyDescent="0.2">
      <c r="A5" s="9"/>
      <c r="B5" s="119" t="s">
        <v>31</v>
      </c>
      <c r="C5" s="90"/>
      <c r="D5" s="90"/>
      <c r="E5" s="90"/>
      <c r="F5" s="90"/>
      <c r="G5" s="90"/>
      <c r="H5" s="90"/>
      <c r="I5" s="90"/>
      <c r="J5" s="90"/>
      <c r="K5" s="90"/>
      <c r="L5" s="90"/>
      <c r="M5" s="90"/>
      <c r="N5" s="90"/>
      <c r="O5" s="90"/>
      <c r="P5" s="90"/>
      <c r="Q5" s="90"/>
      <c r="R5" s="90"/>
      <c r="S5" s="91"/>
    </row>
    <row r="6" spans="1:19" ht="27.75" customHeight="1" x14ac:dyDescent="0.2">
      <c r="A6" s="9"/>
      <c r="B6" s="104" t="s">
        <v>32</v>
      </c>
      <c r="C6" s="105"/>
      <c r="D6" s="105"/>
      <c r="E6" s="105"/>
      <c r="F6" s="105"/>
      <c r="G6" s="105"/>
      <c r="H6" s="105"/>
      <c r="I6" s="105"/>
      <c r="J6" s="105"/>
      <c r="K6" s="105"/>
      <c r="L6" s="105"/>
      <c r="M6" s="105"/>
      <c r="N6" s="105"/>
      <c r="O6" s="105"/>
      <c r="P6" s="105"/>
      <c r="Q6" s="105"/>
      <c r="R6" s="105"/>
      <c r="S6" s="106"/>
    </row>
    <row r="7" spans="1:19" s="11" customFormat="1" ht="12" customHeight="1" x14ac:dyDescent="0.2">
      <c r="A7" s="21"/>
      <c r="B7" s="10"/>
      <c r="C7" s="10"/>
      <c r="D7" s="10"/>
      <c r="E7" s="10"/>
      <c r="F7" s="10"/>
      <c r="G7" s="10"/>
      <c r="H7" s="10"/>
      <c r="I7" s="10"/>
      <c r="J7" s="10"/>
      <c r="K7" s="10"/>
      <c r="L7" s="10"/>
      <c r="M7" s="10"/>
      <c r="N7" s="10"/>
      <c r="O7" s="10"/>
      <c r="P7" s="10"/>
      <c r="Q7" s="10"/>
      <c r="R7" s="42"/>
      <c r="S7" s="10"/>
    </row>
    <row r="8" spans="1:19" s="11" customFormat="1" ht="71.25" customHeight="1" x14ac:dyDescent="0.2">
      <c r="A8" s="22"/>
      <c r="B8" s="98" t="s">
        <v>2</v>
      </c>
      <c r="C8" s="99"/>
      <c r="D8" s="100"/>
      <c r="E8" s="101" t="s">
        <v>29</v>
      </c>
      <c r="F8" s="101"/>
      <c r="G8" s="101"/>
      <c r="H8" s="101"/>
      <c r="I8" s="101"/>
      <c r="J8" s="101"/>
      <c r="K8" s="101"/>
      <c r="L8" s="101"/>
      <c r="M8" s="101"/>
      <c r="N8" s="101"/>
      <c r="O8" s="101"/>
      <c r="P8" s="101"/>
      <c r="Q8" s="101"/>
      <c r="R8" s="101"/>
      <c r="S8" s="101"/>
    </row>
    <row r="9" spans="1:19" s="3" customFormat="1" ht="12" customHeight="1" x14ac:dyDescent="0.2">
      <c r="A9" s="30"/>
      <c r="B9" s="31"/>
      <c r="C9" s="31"/>
      <c r="D9" s="31"/>
      <c r="E9" s="31"/>
      <c r="F9" s="32"/>
      <c r="G9" s="31"/>
      <c r="H9" s="31"/>
      <c r="I9" s="31"/>
      <c r="J9" s="31"/>
      <c r="K9" s="31"/>
      <c r="L9" s="33"/>
      <c r="M9" s="31"/>
      <c r="N9" s="31"/>
      <c r="O9" s="31"/>
      <c r="P9" s="31"/>
      <c r="Q9" s="31"/>
      <c r="R9" s="43"/>
      <c r="S9" s="31"/>
    </row>
    <row r="10" spans="1:19" s="6" customFormat="1" ht="25.5" customHeight="1" x14ac:dyDescent="0.2">
      <c r="A10" s="7"/>
      <c r="B10" s="120" t="s">
        <v>3</v>
      </c>
      <c r="C10" s="121"/>
      <c r="D10" s="122"/>
      <c r="E10" s="129"/>
      <c r="F10" s="130"/>
      <c r="G10" s="130"/>
      <c r="H10" s="131"/>
      <c r="I10" s="109" t="s">
        <v>4</v>
      </c>
      <c r="J10" s="111"/>
      <c r="K10" s="112"/>
      <c r="L10" s="113"/>
      <c r="M10" s="113"/>
      <c r="N10" s="114"/>
      <c r="O10" s="109" t="s">
        <v>5</v>
      </c>
      <c r="P10" s="110"/>
      <c r="Q10" s="110"/>
      <c r="R10" s="111"/>
      <c r="S10" s="65">
        <v>0</v>
      </c>
    </row>
    <row r="11" spans="1:19" s="6" customFormat="1" ht="25.5" customHeight="1" x14ac:dyDescent="0.2">
      <c r="A11" s="7"/>
      <c r="B11" s="123"/>
      <c r="C11" s="124"/>
      <c r="D11" s="125"/>
      <c r="E11" s="132"/>
      <c r="F11" s="133"/>
      <c r="G11" s="133"/>
      <c r="H11" s="134"/>
      <c r="I11" s="109" t="s">
        <v>6</v>
      </c>
      <c r="J11" s="111"/>
      <c r="K11" s="112"/>
      <c r="L11" s="113"/>
      <c r="M11" s="113"/>
      <c r="N11" s="114"/>
      <c r="O11" s="109" t="s">
        <v>5</v>
      </c>
      <c r="P11" s="110"/>
      <c r="Q11" s="110"/>
      <c r="R11" s="111"/>
      <c r="S11" s="65">
        <v>0</v>
      </c>
    </row>
    <row r="12" spans="1:19" s="1" customFormat="1" ht="25.5" customHeight="1" x14ac:dyDescent="0.2">
      <c r="A12" s="34"/>
      <c r="B12" s="126"/>
      <c r="C12" s="127"/>
      <c r="D12" s="128"/>
      <c r="E12" s="135"/>
      <c r="F12" s="136"/>
      <c r="G12" s="136"/>
      <c r="H12" s="137"/>
      <c r="I12" s="109" t="s">
        <v>7</v>
      </c>
      <c r="J12" s="111"/>
      <c r="K12" s="112"/>
      <c r="L12" s="113"/>
      <c r="M12" s="113"/>
      <c r="N12" s="114"/>
      <c r="O12" s="109" t="s">
        <v>5</v>
      </c>
      <c r="P12" s="110"/>
      <c r="Q12" s="110"/>
      <c r="R12" s="111"/>
      <c r="S12" s="65">
        <v>0</v>
      </c>
    </row>
    <row r="13" spans="1:19" s="1" customFormat="1" ht="10.5" customHeight="1" x14ac:dyDescent="0.2">
      <c r="A13" s="34"/>
      <c r="B13" s="35"/>
      <c r="C13" s="35"/>
      <c r="D13" s="35"/>
      <c r="E13" s="36"/>
      <c r="F13" s="36"/>
      <c r="G13" s="36"/>
      <c r="H13" s="36"/>
      <c r="I13" s="36"/>
      <c r="J13" s="36"/>
      <c r="K13" s="37"/>
      <c r="L13" s="37"/>
      <c r="M13" s="4"/>
      <c r="N13" s="4"/>
      <c r="O13" s="37"/>
      <c r="P13" s="37"/>
      <c r="Q13" s="37"/>
      <c r="R13" s="44"/>
      <c r="S13" s="37"/>
    </row>
    <row r="14" spans="1:19" s="1" customFormat="1" ht="41.25" customHeight="1" x14ac:dyDescent="0.2">
      <c r="A14" s="34"/>
      <c r="B14" s="103" t="s">
        <v>8</v>
      </c>
      <c r="C14" s="103"/>
      <c r="D14" s="103"/>
      <c r="E14" s="102">
        <v>701729421</v>
      </c>
      <c r="F14" s="102"/>
      <c r="G14" s="103" t="s">
        <v>30</v>
      </c>
      <c r="H14" s="103"/>
      <c r="I14" s="103"/>
      <c r="J14" s="66">
        <v>1</v>
      </c>
      <c r="K14" s="67">
        <f>((E14/1750905)*J14)</f>
        <v>400.7809795505753</v>
      </c>
      <c r="L14" s="8"/>
      <c r="M14" s="8"/>
      <c r="N14" s="8"/>
      <c r="O14" s="8"/>
      <c r="P14" s="8"/>
      <c r="Q14" s="8"/>
      <c r="R14" s="8"/>
      <c r="S14" s="8"/>
    </row>
    <row r="15" spans="1:19" s="12" customFormat="1" ht="10.5" customHeight="1" x14ac:dyDescent="0.2">
      <c r="A15" s="28"/>
      <c r="B15" s="17"/>
      <c r="C15" s="17"/>
      <c r="D15" s="17"/>
      <c r="E15" s="17"/>
      <c r="F15" s="17"/>
      <c r="G15" s="18"/>
      <c r="H15" s="18"/>
      <c r="I15" s="18"/>
      <c r="J15" s="18"/>
      <c r="K15" s="19"/>
      <c r="L15" s="19"/>
      <c r="M15" s="19"/>
      <c r="N15" s="19"/>
      <c r="O15" s="19"/>
      <c r="P15" s="19"/>
      <c r="Q15" s="19"/>
      <c r="R15" s="45"/>
      <c r="S15" s="19"/>
    </row>
    <row r="16" spans="1:19" s="12" customFormat="1" ht="24" customHeight="1" x14ac:dyDescent="0.2">
      <c r="A16" s="28"/>
      <c r="B16" s="92" t="s">
        <v>9</v>
      </c>
      <c r="C16" s="92"/>
      <c r="D16" s="92"/>
      <c r="E16" s="92"/>
      <c r="F16" s="92"/>
      <c r="G16" s="92"/>
      <c r="H16" s="92"/>
      <c r="I16" s="92"/>
      <c r="J16" s="92"/>
      <c r="K16" s="92"/>
      <c r="L16" s="92"/>
      <c r="M16" s="92"/>
      <c r="N16" s="92"/>
      <c r="O16" s="92"/>
      <c r="P16" s="92"/>
      <c r="Q16" s="92"/>
      <c r="R16" s="92"/>
      <c r="S16" s="92"/>
    </row>
    <row r="17" spans="1:19" s="2" customFormat="1" ht="174" customHeight="1" x14ac:dyDescent="0.2">
      <c r="A17" s="29"/>
      <c r="B17" s="49" t="s">
        <v>10</v>
      </c>
      <c r="C17" s="49" t="s">
        <v>11</v>
      </c>
      <c r="D17" s="49" t="s">
        <v>12</v>
      </c>
      <c r="E17" s="49" t="s">
        <v>13</v>
      </c>
      <c r="F17" s="93" t="s">
        <v>14</v>
      </c>
      <c r="G17" s="94"/>
      <c r="H17" s="94"/>
      <c r="I17" s="94"/>
      <c r="J17" s="94"/>
      <c r="K17" s="95"/>
      <c r="L17" s="96" t="s">
        <v>15</v>
      </c>
      <c r="M17" s="97"/>
      <c r="N17" s="49" t="s">
        <v>16</v>
      </c>
      <c r="O17" s="96" t="s">
        <v>17</v>
      </c>
      <c r="P17" s="97"/>
      <c r="Q17" s="49" t="s">
        <v>18</v>
      </c>
      <c r="R17" s="50" t="s">
        <v>19</v>
      </c>
      <c r="S17" s="49" t="s">
        <v>20</v>
      </c>
    </row>
    <row r="18" spans="1:19" s="9" customFormat="1" ht="10.5" customHeight="1" x14ac:dyDescent="0.2">
      <c r="B18" s="61"/>
      <c r="C18" s="62"/>
      <c r="D18" s="62"/>
      <c r="E18" s="63"/>
      <c r="F18" s="118"/>
      <c r="G18" s="118"/>
      <c r="H18" s="118"/>
      <c r="I18" s="63"/>
      <c r="J18" s="63"/>
      <c r="K18" s="63"/>
      <c r="N18" s="63"/>
      <c r="O18" s="63"/>
      <c r="P18" s="63"/>
      <c r="Q18" s="63"/>
      <c r="R18" s="64"/>
      <c r="S18" s="63"/>
    </row>
    <row r="19" spans="1:19" ht="88.5" customHeight="1" x14ac:dyDescent="0.2">
      <c r="A19" s="9"/>
      <c r="B19" s="51">
        <v>1</v>
      </c>
      <c r="C19" s="38"/>
      <c r="D19" s="38"/>
      <c r="E19" s="39"/>
      <c r="F19" s="73"/>
      <c r="G19" s="74"/>
      <c r="H19" s="74"/>
      <c r="I19" s="74"/>
      <c r="J19" s="74"/>
      <c r="K19" s="75"/>
      <c r="L19" s="76"/>
      <c r="M19" s="77"/>
      <c r="N19" s="53"/>
      <c r="O19" s="71" t="s">
        <v>21</v>
      </c>
      <c r="P19" s="72"/>
      <c r="Q19" s="40"/>
      <c r="R19" s="60"/>
      <c r="S19" s="41">
        <f>Q19*R19</f>
        <v>0</v>
      </c>
    </row>
    <row r="20" spans="1:19" ht="88.5" customHeight="1" x14ac:dyDescent="0.2">
      <c r="A20" s="9"/>
      <c r="B20" s="51">
        <v>2</v>
      </c>
      <c r="C20" s="38"/>
      <c r="D20" s="38"/>
      <c r="E20" s="39"/>
      <c r="F20" s="73"/>
      <c r="G20" s="74"/>
      <c r="H20" s="74"/>
      <c r="I20" s="74"/>
      <c r="J20" s="74"/>
      <c r="K20" s="75"/>
      <c r="L20" s="76"/>
      <c r="M20" s="77"/>
      <c r="N20" s="53"/>
      <c r="O20" s="71"/>
      <c r="P20" s="72"/>
      <c r="Q20" s="40"/>
      <c r="R20" s="60"/>
      <c r="S20" s="41">
        <f>Q20*R20</f>
        <v>0</v>
      </c>
    </row>
    <row r="21" spans="1:19" ht="88.5" customHeight="1" x14ac:dyDescent="0.2">
      <c r="A21" s="9"/>
      <c r="B21" s="51">
        <v>3</v>
      </c>
      <c r="C21" s="38"/>
      <c r="D21" s="38"/>
      <c r="E21" s="39"/>
      <c r="F21" s="73"/>
      <c r="G21" s="74"/>
      <c r="H21" s="74"/>
      <c r="I21" s="74"/>
      <c r="J21" s="74"/>
      <c r="K21" s="75"/>
      <c r="L21" s="76"/>
      <c r="M21" s="77"/>
      <c r="N21" s="53"/>
      <c r="O21" s="71"/>
      <c r="P21" s="72"/>
      <c r="Q21" s="40"/>
      <c r="R21" s="60"/>
      <c r="S21" s="41">
        <f>Q21*R21</f>
        <v>0</v>
      </c>
    </row>
    <row r="22" spans="1:19" ht="88.5" customHeight="1" x14ac:dyDescent="0.2">
      <c r="A22" s="9"/>
      <c r="B22" s="51">
        <v>4</v>
      </c>
      <c r="C22" s="38"/>
      <c r="D22" s="38"/>
      <c r="E22" s="39"/>
      <c r="F22" s="73"/>
      <c r="G22" s="74"/>
      <c r="H22" s="74"/>
      <c r="I22" s="74"/>
      <c r="J22" s="74"/>
      <c r="K22" s="75"/>
      <c r="L22" s="76"/>
      <c r="M22" s="77"/>
      <c r="N22" s="53"/>
      <c r="O22" s="71"/>
      <c r="P22" s="72"/>
      <c r="Q22" s="40"/>
      <c r="R22" s="60"/>
      <c r="S22" s="41">
        <f>Q22*R22</f>
        <v>0</v>
      </c>
    </row>
    <row r="23" spans="1:19" ht="10.5" customHeight="1" x14ac:dyDescent="0.2">
      <c r="A23" s="9"/>
      <c r="B23" s="23"/>
      <c r="C23" s="13"/>
      <c r="D23" s="13"/>
      <c r="E23" s="14"/>
      <c r="F23" s="15"/>
      <c r="G23" s="15"/>
      <c r="H23" s="15"/>
      <c r="I23" s="15"/>
      <c r="J23" s="15"/>
      <c r="K23" s="24"/>
      <c r="L23" s="25"/>
      <c r="M23" s="26"/>
      <c r="N23" s="26"/>
      <c r="O23" s="27"/>
      <c r="P23" s="27"/>
      <c r="Q23" s="27"/>
      <c r="R23" s="46"/>
      <c r="S23" s="26"/>
    </row>
    <row r="24" spans="1:19" ht="18" customHeight="1" x14ac:dyDescent="0.2">
      <c r="A24" s="9"/>
      <c r="B24" s="115" t="s">
        <v>22</v>
      </c>
      <c r="C24" s="116"/>
      <c r="D24" s="116"/>
      <c r="E24" s="116"/>
      <c r="F24" s="116"/>
      <c r="G24" s="116"/>
      <c r="H24" s="116"/>
      <c r="I24" s="116"/>
      <c r="J24" s="116"/>
      <c r="K24" s="116"/>
      <c r="L24" s="116"/>
      <c r="M24" s="116"/>
      <c r="N24" s="116"/>
      <c r="O24" s="116"/>
      <c r="P24" s="116"/>
      <c r="Q24" s="116"/>
      <c r="R24" s="117"/>
      <c r="S24" s="52">
        <f>SUM(S19:S22)</f>
        <v>0</v>
      </c>
    </row>
    <row r="25" spans="1:19" ht="10.5" customHeight="1" x14ac:dyDescent="0.2">
      <c r="A25" s="9"/>
      <c r="B25" s="23"/>
      <c r="C25" s="13"/>
      <c r="D25" s="13"/>
      <c r="E25" s="14"/>
      <c r="F25" s="15"/>
      <c r="G25" s="15"/>
      <c r="H25" s="15"/>
      <c r="I25" s="15"/>
      <c r="J25" s="15"/>
      <c r="K25" s="24"/>
      <c r="L25" s="25"/>
      <c r="M25" s="26"/>
      <c r="N25" s="26"/>
      <c r="O25" s="27"/>
      <c r="P25" s="27"/>
      <c r="Q25" s="27"/>
      <c r="R25" s="46"/>
      <c r="S25" s="26"/>
    </row>
    <row r="26" spans="1:19" ht="10.5" customHeight="1" thickBot="1" x14ac:dyDescent="0.25">
      <c r="A26" s="9"/>
      <c r="B26" s="23"/>
      <c r="C26" s="13"/>
      <c r="D26" s="13"/>
      <c r="E26" s="14"/>
      <c r="F26" s="15"/>
      <c r="G26" s="15"/>
      <c r="H26" s="15"/>
      <c r="I26" s="15"/>
      <c r="J26" s="15"/>
      <c r="K26" s="24"/>
      <c r="L26" s="25"/>
      <c r="M26" s="26"/>
      <c r="N26" s="26"/>
      <c r="O26" s="27"/>
      <c r="P26" s="27"/>
      <c r="Q26" s="27"/>
      <c r="R26" s="46"/>
      <c r="S26" s="26"/>
    </row>
    <row r="27" spans="1:19" ht="99" customHeight="1" thickBot="1" x14ac:dyDescent="0.25">
      <c r="A27" s="9"/>
      <c r="B27" s="107" t="s">
        <v>23</v>
      </c>
      <c r="C27" s="108"/>
      <c r="D27" s="108"/>
      <c r="E27" s="108"/>
      <c r="F27" s="108"/>
      <c r="G27" s="108"/>
      <c r="H27" s="108"/>
      <c r="I27" s="108"/>
      <c r="J27" s="108"/>
      <c r="K27" s="108"/>
      <c r="L27" s="108"/>
      <c r="M27" s="108"/>
      <c r="N27" s="108"/>
      <c r="O27" s="108"/>
      <c r="P27" s="108"/>
      <c r="Q27" s="108"/>
      <c r="R27" s="108"/>
      <c r="S27" s="108"/>
    </row>
    <row r="28" spans="1:19" ht="10.5" customHeight="1" thickBot="1" x14ac:dyDescent="0.25">
      <c r="A28" s="9"/>
      <c r="B28" s="23"/>
      <c r="C28" s="13"/>
      <c r="D28" s="13"/>
      <c r="E28" s="14"/>
      <c r="F28" s="15"/>
      <c r="G28" s="15"/>
      <c r="H28" s="15"/>
      <c r="I28" s="15"/>
      <c r="J28" s="15"/>
      <c r="K28" s="24"/>
      <c r="L28" s="25"/>
      <c r="M28" s="26"/>
      <c r="N28" s="26"/>
      <c r="O28" s="27"/>
      <c r="P28" s="27"/>
      <c r="Q28" s="27"/>
      <c r="R28" s="46"/>
      <c r="S28" s="26"/>
    </row>
    <row r="29" spans="1:19" ht="17.25" hidden="1" thickBot="1" x14ac:dyDescent="0.25">
      <c r="B29" s="23"/>
      <c r="C29" s="13"/>
      <c r="D29" s="13"/>
      <c r="E29" s="14"/>
      <c r="F29" s="15"/>
      <c r="G29" s="15"/>
      <c r="H29" s="15"/>
      <c r="I29" s="15"/>
      <c r="J29" s="15"/>
      <c r="K29" s="24"/>
      <c r="L29" s="25"/>
      <c r="M29" s="26"/>
      <c r="N29" s="26"/>
      <c r="O29" s="27"/>
      <c r="P29" s="27"/>
      <c r="Q29" s="27"/>
      <c r="R29" s="46"/>
      <c r="S29" s="26"/>
    </row>
    <row r="30" spans="1:19" ht="36" customHeight="1" x14ac:dyDescent="0.2">
      <c r="A30" s="9"/>
      <c r="B30" s="78" t="s">
        <v>24</v>
      </c>
      <c r="C30" s="79"/>
      <c r="D30" s="79"/>
      <c r="E30" s="79"/>
      <c r="F30" s="79"/>
      <c r="G30" s="79"/>
      <c r="H30" s="80"/>
      <c r="I30" s="80"/>
      <c r="J30" s="80"/>
      <c r="K30" s="80"/>
      <c r="L30" s="80"/>
      <c r="M30" s="80"/>
      <c r="N30" s="80"/>
      <c r="O30" s="81"/>
      <c r="P30" s="54"/>
      <c r="Q30" s="54"/>
      <c r="R30" s="54"/>
      <c r="S30" s="54"/>
    </row>
    <row r="31" spans="1:19" ht="36" customHeight="1" x14ac:dyDescent="0.2">
      <c r="A31" s="9"/>
      <c r="B31" s="82" t="s">
        <v>25</v>
      </c>
      <c r="C31" s="83"/>
      <c r="D31" s="83"/>
      <c r="E31" s="83"/>
      <c r="F31" s="83"/>
      <c r="G31" s="83"/>
      <c r="H31" s="84"/>
      <c r="I31" s="84"/>
      <c r="J31" s="84"/>
      <c r="K31" s="84"/>
      <c r="L31" s="84"/>
      <c r="M31" s="84"/>
      <c r="N31" s="84"/>
      <c r="O31" s="85"/>
      <c r="P31" s="54"/>
      <c r="Q31" s="54"/>
      <c r="R31" s="54"/>
      <c r="S31" s="54"/>
    </row>
    <row r="32" spans="1:19" ht="131.25" customHeight="1" x14ac:dyDescent="0.2">
      <c r="A32" s="9"/>
      <c r="B32" s="82" t="s">
        <v>26</v>
      </c>
      <c r="C32" s="83"/>
      <c r="D32" s="83"/>
      <c r="E32" s="83"/>
      <c r="F32" s="83"/>
      <c r="G32" s="83"/>
      <c r="H32" s="84"/>
      <c r="I32" s="84"/>
      <c r="J32" s="84"/>
      <c r="K32" s="84"/>
      <c r="L32" s="84"/>
      <c r="M32" s="84"/>
      <c r="N32" s="84"/>
      <c r="O32" s="85"/>
      <c r="P32" s="54"/>
      <c r="Q32" s="54"/>
      <c r="R32" s="54"/>
      <c r="S32" s="54"/>
    </row>
    <row r="33" spans="1:19" ht="36" customHeight="1" thickBot="1" x14ac:dyDescent="0.25">
      <c r="A33" s="9"/>
      <c r="B33" s="139" t="s">
        <v>27</v>
      </c>
      <c r="C33" s="140"/>
      <c r="D33" s="140"/>
      <c r="E33" s="140"/>
      <c r="F33" s="140"/>
      <c r="G33" s="140"/>
      <c r="H33" s="69"/>
      <c r="I33" s="69"/>
      <c r="J33" s="69"/>
      <c r="K33" s="69"/>
      <c r="L33" s="69"/>
      <c r="M33" s="69"/>
      <c r="N33" s="69"/>
      <c r="O33" s="70"/>
      <c r="P33" s="54"/>
      <c r="Q33" s="54"/>
      <c r="R33" s="54"/>
      <c r="S33" s="54"/>
    </row>
    <row r="34" spans="1:19" ht="36" customHeight="1" x14ac:dyDescent="0.2">
      <c r="A34" s="9"/>
      <c r="B34" s="138"/>
      <c r="C34" s="138"/>
      <c r="D34" s="138"/>
      <c r="E34" s="138"/>
      <c r="F34" s="138"/>
      <c r="G34" s="138"/>
      <c r="H34" s="138"/>
      <c r="I34" s="138"/>
      <c r="J34" s="138"/>
      <c r="K34" s="138"/>
      <c r="L34" s="138"/>
      <c r="M34" s="138"/>
      <c r="N34" s="138"/>
      <c r="O34" s="138"/>
      <c r="P34" s="138"/>
      <c r="Q34" s="138"/>
      <c r="R34" s="138"/>
      <c r="S34" s="138"/>
    </row>
    <row r="35" spans="1:19" ht="16.5" x14ac:dyDescent="0.2">
      <c r="B35" s="23"/>
      <c r="C35" s="13"/>
      <c r="D35" s="13"/>
      <c r="E35" s="14"/>
      <c r="F35" s="15"/>
      <c r="G35" s="15"/>
      <c r="H35" s="15"/>
      <c r="I35" s="15"/>
      <c r="J35" s="15"/>
      <c r="K35" s="48"/>
      <c r="L35" s="48"/>
      <c r="M35" s="48"/>
      <c r="N35" s="26"/>
      <c r="O35" s="27"/>
      <c r="P35" s="27"/>
      <c r="Q35" s="27"/>
      <c r="R35" s="46"/>
      <c r="S35" s="26"/>
    </row>
    <row r="36" spans="1:19" ht="16.5" x14ac:dyDescent="0.2">
      <c r="B36" s="23"/>
      <c r="C36" s="13"/>
      <c r="D36" s="13"/>
      <c r="E36" s="14"/>
      <c r="F36" s="15"/>
      <c r="G36" s="15"/>
      <c r="H36" s="15"/>
      <c r="I36" s="15"/>
      <c r="J36" s="15"/>
      <c r="K36" s="48"/>
      <c r="L36" s="48"/>
      <c r="M36" s="48"/>
      <c r="N36" s="26"/>
      <c r="O36" s="27"/>
      <c r="P36" s="27"/>
      <c r="Q36" s="27"/>
      <c r="R36" s="46"/>
      <c r="S36" s="26"/>
    </row>
    <row r="37" spans="1:19" ht="15.75" x14ac:dyDescent="0.2">
      <c r="B37" s="31"/>
      <c r="C37" s="31"/>
      <c r="D37" s="31"/>
      <c r="E37" s="31"/>
      <c r="F37" s="32"/>
      <c r="G37" s="31"/>
      <c r="H37" s="31"/>
      <c r="I37" s="31"/>
      <c r="J37" s="31"/>
      <c r="K37" s="68"/>
      <c r="L37" s="68"/>
      <c r="M37" s="68"/>
      <c r="N37" s="31"/>
      <c r="O37" s="31"/>
      <c r="P37" s="31"/>
      <c r="Q37" s="31"/>
      <c r="R37" s="43"/>
      <c r="S37" s="31"/>
    </row>
    <row r="38" spans="1:19" x14ac:dyDescent="0.2">
      <c r="K38" s="68"/>
      <c r="L38" s="68"/>
      <c r="M38" s="68"/>
    </row>
  </sheetData>
  <sheetProtection selectLockedCells="1"/>
  <mergeCells count="51">
    <mergeCell ref="E10:H12"/>
    <mergeCell ref="O12:R12"/>
    <mergeCell ref="K10:N10"/>
    <mergeCell ref="O19:P19"/>
    <mergeCell ref="B34:S34"/>
    <mergeCell ref="B33:G33"/>
    <mergeCell ref="K12:N12"/>
    <mergeCell ref="B4:S4"/>
    <mergeCell ref="B24:R24"/>
    <mergeCell ref="F18:H18"/>
    <mergeCell ref="F19:K19"/>
    <mergeCell ref="L19:M19"/>
    <mergeCell ref="F22:K22"/>
    <mergeCell ref="L22:M22"/>
    <mergeCell ref="B5:S5"/>
    <mergeCell ref="I10:J10"/>
    <mergeCell ref="I11:J11"/>
    <mergeCell ref="I12:J12"/>
    <mergeCell ref="B14:D14"/>
    <mergeCell ref="B10:D12"/>
    <mergeCell ref="F21:K21"/>
    <mergeCell ref="L21:M21"/>
    <mergeCell ref="O21:P21"/>
    <mergeCell ref="K38:M38"/>
    <mergeCell ref="B2:S2"/>
    <mergeCell ref="B3:S3"/>
    <mergeCell ref="B16:S16"/>
    <mergeCell ref="F17:K17"/>
    <mergeCell ref="L17:M17"/>
    <mergeCell ref="B8:D8"/>
    <mergeCell ref="E8:S8"/>
    <mergeCell ref="E14:F14"/>
    <mergeCell ref="G14:I14"/>
    <mergeCell ref="B6:S6"/>
    <mergeCell ref="B27:S27"/>
    <mergeCell ref="O17:P17"/>
    <mergeCell ref="O10:R10"/>
    <mergeCell ref="K11:N11"/>
    <mergeCell ref="O11:R11"/>
    <mergeCell ref="K37:M37"/>
    <mergeCell ref="H33:O33"/>
    <mergeCell ref="O22:P22"/>
    <mergeCell ref="F20:K20"/>
    <mergeCell ref="L20:M20"/>
    <mergeCell ref="O20:P20"/>
    <mergeCell ref="B30:G30"/>
    <mergeCell ref="H30:O30"/>
    <mergeCell ref="B32:G32"/>
    <mergeCell ref="H32:O32"/>
    <mergeCell ref="B31:G31"/>
    <mergeCell ref="H31:O31"/>
  </mergeCells>
  <phoneticPr fontId="27" type="noConversion"/>
  <conditionalFormatting sqref="C17:F18 N17:O17">
    <cfRule type="cellIs" dxfId="25" priority="1415" operator="equal">
      <formula>#REF!</formula>
    </cfRule>
  </conditionalFormatting>
  <conditionalFormatting sqref="C19:F22">
    <cfRule type="cellIs" dxfId="24" priority="3" operator="equal">
      <formula>#REF!</formula>
    </cfRule>
    <cfRule type="cellIs" dxfId="23" priority="4" operator="equal">
      <formula>#REF!</formula>
    </cfRule>
  </conditionalFormatting>
  <conditionalFormatting sqref="C15:L15">
    <cfRule type="cellIs" dxfId="22" priority="1371" operator="equal">
      <formula>#REF!</formula>
    </cfRule>
    <cfRule type="cellIs" dxfId="21" priority="1372" operator="equal">
      <formula>#REF!</formula>
    </cfRule>
  </conditionalFormatting>
  <conditionalFormatting sqref="C25:L26">
    <cfRule type="cellIs" dxfId="20" priority="31" operator="equal">
      <formula>#REF!</formula>
    </cfRule>
    <cfRule type="cellIs" dxfId="19" priority="32" operator="equal">
      <formula>#REF!</formula>
    </cfRule>
  </conditionalFormatting>
  <conditionalFormatting sqref="C28:L29">
    <cfRule type="cellIs" dxfId="18" priority="39" operator="equal">
      <formula>#REF!</formula>
    </cfRule>
    <cfRule type="cellIs" dxfId="17" priority="40" operator="equal">
      <formula>#REF!</formula>
    </cfRule>
  </conditionalFormatting>
  <conditionalFormatting sqref="C35:M36">
    <cfRule type="cellIs" dxfId="16" priority="751" operator="equal">
      <formula>#REF!</formula>
    </cfRule>
    <cfRule type="cellIs" dxfId="15" priority="752" operator="equal">
      <formula>#REF!</formula>
    </cfRule>
  </conditionalFormatting>
  <conditionalFormatting sqref="F17">
    <cfRule type="cellIs" dxfId="14" priority="1413" operator="equal">
      <formula>#REF!</formula>
    </cfRule>
    <cfRule type="cellIs" dxfId="13" priority="1414" operator="equal">
      <formula>#REF!</formula>
    </cfRule>
  </conditionalFormatting>
  <conditionalFormatting sqref="I18:K18 N18:Q18 C23:L23">
    <cfRule type="cellIs" dxfId="12" priority="1417" operator="equal">
      <formula>#REF!</formula>
    </cfRule>
    <cfRule type="cellIs" dxfId="11" priority="1418" operator="equal">
      <formula>#REF!</formula>
    </cfRule>
  </conditionalFormatting>
  <conditionalFormatting sqref="L17">
    <cfRule type="cellIs" dxfId="10" priority="1397" operator="equal">
      <formula>#REF!</formula>
    </cfRule>
    <cfRule type="cellIs" dxfId="9" priority="1398" operator="equal">
      <formula>#REF!</formula>
    </cfRule>
  </conditionalFormatting>
  <conditionalFormatting sqref="N19:N22">
    <cfRule type="containsText" dxfId="8" priority="1" operator="containsText" text="NO CUMPLE">
      <formula>NOT(ISERROR(SEARCH("NO CUMPLE",N19)))</formula>
    </cfRule>
    <cfRule type="containsText" dxfId="7" priority="2" operator="containsText" text="CUMPLE">
      <formula>NOT(ISERROR(SEARCH("CUMPLE",N19)))</formula>
    </cfRule>
  </conditionalFormatting>
  <conditionalFormatting sqref="N17:O17 C17:F18">
    <cfRule type="cellIs" dxfId="6" priority="1416" operator="equal">
      <formula>#REF!</formula>
    </cfRule>
  </conditionalFormatting>
  <conditionalFormatting sqref="O19:O22">
    <cfRule type="cellIs" dxfId="5" priority="7" operator="equal">
      <formula>#REF!</formula>
    </cfRule>
    <cfRule type="cellIs" dxfId="4" priority="8" operator="equal">
      <formula>#REF!</formula>
    </cfRule>
  </conditionalFormatting>
  <conditionalFormatting sqref="Q19:Q22">
    <cfRule type="cellIs" dxfId="3" priority="5" operator="equal">
      <formula>#REF!</formula>
    </cfRule>
    <cfRule type="cellIs" dxfId="2" priority="6" operator="equal">
      <formula>#REF!</formula>
    </cfRule>
  </conditionalFormatting>
  <conditionalFormatting sqref="Q17:S17">
    <cfRule type="cellIs" dxfId="1" priority="1407" operator="equal">
      <formula>#REF!</formula>
    </cfRule>
    <cfRule type="cellIs" dxfId="0" priority="1408" operator="equal">
      <formula>#REF!</formula>
    </cfRule>
  </conditionalFormatting>
  <dataValidations count="1">
    <dataValidation type="list" allowBlank="1" showInputMessage="1" showErrorMessage="1" sqref="E15:L15" xr:uid="{00000000-0002-0000-0000-000000000000}">
      <formula1>#REF!</formula1>
    </dataValidation>
  </dataValidations>
  <printOptions horizontalCentered="1" verticalCentered="1"/>
  <pageMargins left="0.39370078740157483" right="0.39370078740157483" top="0.39370078740157483" bottom="0.39370078740157483" header="0" footer="0"/>
  <pageSetup scale="37" orientation="landscape" r:id="rId1"/>
  <headerFooter alignWithMargins="0"/>
  <ignoredErrors>
    <ignoredError sqref="K14"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 Exp.Habilitante </vt:lpstr>
      <vt:lpstr>'1. Exp.Habilitante '!Área_de_impresión</vt:lpstr>
    </vt:vector>
  </TitlesOfParts>
  <Manager/>
  <Company>IDRD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fernando.mora</dc:creator>
  <cp:keywords/>
  <dc:description/>
  <cp:lastModifiedBy>Luis Fernando Mendez Avila</cp:lastModifiedBy>
  <cp:revision/>
  <dcterms:created xsi:type="dcterms:W3CDTF">2006-08-10T20:05:49Z</dcterms:created>
  <dcterms:modified xsi:type="dcterms:W3CDTF">2026-03-29T03:34:33Z</dcterms:modified>
  <cp:category/>
  <cp:contentStatus/>
</cp:coreProperties>
</file>